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E. Summary of Growth Rates\"/>
    </mc:Choice>
  </mc:AlternateContent>
  <xr:revisionPtr revIDLastSave="0" documentId="8_{A453407F-364A-40B3-82FE-54535979864C}" xr6:coauthVersionLast="47" xr6:coauthVersionMax="47" xr10:uidLastSave="{00000000-0000-0000-0000-000000000000}"/>
  <bookViews>
    <workbookView xWindow="32700" yWindow="825" windowWidth="14175" windowHeight="1608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'DC42'!$A$1:$K$34</definedName>
    <definedName name="_xlnm.Print_Area" localSheetId="10">'DC48'!$A$1:$K$34</definedName>
    <definedName name="_xlnm.Print_Area" localSheetId="0">EKU!$A$1:$K$34</definedName>
    <definedName name="_xlnm.Print_Area" localSheetId="3">'GT421'!$A$1:$K$34</definedName>
    <definedName name="_xlnm.Print_Area" localSheetId="4">'GT422'!$A$1:$K$34</definedName>
    <definedName name="_xlnm.Print_Area" localSheetId="5">'GT423'!$A$1:$K$34</definedName>
    <definedName name="_xlnm.Print_Area" localSheetId="7">'GT481'!$A$1:$K$34</definedName>
    <definedName name="_xlnm.Print_Area" localSheetId="8">'GT484'!$A$1:$K$34</definedName>
    <definedName name="_xlnm.Print_Area" localSheetId="9">'GT485'!$A$1:$K$34</definedName>
    <definedName name="_xlnm.Print_Area" localSheetId="1">JHB!$A$1:$K$34</definedName>
    <definedName name="_xlnm.Print_Area" localSheetId="11">Summary!$A$1:$K$34</definedName>
    <definedName name="_xlnm.Print_Area" localSheetId="2">TSH!$A$1:$K$34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3" i="12" l="1"/>
  <c r="I33" i="12"/>
  <c r="J32" i="12"/>
  <c r="I32" i="12"/>
  <c r="J31" i="12"/>
  <c r="I31" i="12"/>
  <c r="J30" i="12"/>
  <c r="I30" i="12"/>
  <c r="J29" i="12"/>
  <c r="I29" i="12"/>
  <c r="J28" i="12"/>
  <c r="I28" i="12"/>
  <c r="J26" i="12"/>
  <c r="I26" i="12"/>
  <c r="J25" i="12"/>
  <c r="I25" i="12"/>
  <c r="J24" i="12"/>
  <c r="I24" i="12"/>
  <c r="J23" i="12"/>
  <c r="I23" i="12"/>
  <c r="J22" i="12"/>
  <c r="I22" i="12"/>
  <c r="J19" i="12"/>
  <c r="I19" i="12"/>
  <c r="J18" i="12"/>
  <c r="I18" i="12"/>
  <c r="J17" i="12"/>
  <c r="I17" i="12"/>
  <c r="J16" i="12"/>
  <c r="I16" i="12"/>
  <c r="J15" i="12"/>
  <c r="I15" i="12"/>
  <c r="J14" i="12"/>
  <c r="I14" i="12"/>
  <c r="J13" i="12"/>
  <c r="I13" i="12"/>
  <c r="J11" i="12"/>
  <c r="I11" i="12"/>
  <c r="J10" i="12"/>
  <c r="I10" i="12"/>
  <c r="J9" i="12"/>
  <c r="I9" i="12"/>
  <c r="J8" i="12"/>
  <c r="I8" i="12"/>
  <c r="J33" i="11"/>
  <c r="I33" i="11"/>
  <c r="J32" i="11"/>
  <c r="I32" i="11"/>
  <c r="J31" i="11"/>
  <c r="I31" i="11"/>
  <c r="J30" i="11"/>
  <c r="I30" i="11"/>
  <c r="J29" i="11"/>
  <c r="I29" i="11"/>
  <c r="J28" i="11"/>
  <c r="I28" i="11"/>
  <c r="J26" i="11"/>
  <c r="I26" i="11"/>
  <c r="J25" i="11"/>
  <c r="I25" i="11"/>
  <c r="J24" i="11"/>
  <c r="I24" i="11"/>
  <c r="J23" i="11"/>
  <c r="I23" i="11"/>
  <c r="J22" i="11"/>
  <c r="I22" i="11"/>
  <c r="J19" i="11"/>
  <c r="I19" i="11"/>
  <c r="J18" i="11"/>
  <c r="I18" i="11"/>
  <c r="J17" i="11"/>
  <c r="I17" i="11"/>
  <c r="J16" i="11"/>
  <c r="I16" i="11"/>
  <c r="J15" i="11"/>
  <c r="I15" i="11"/>
  <c r="J14" i="11"/>
  <c r="I14" i="11"/>
  <c r="J13" i="11"/>
  <c r="I13" i="11"/>
  <c r="J11" i="11"/>
  <c r="I11" i="11"/>
  <c r="J10" i="11"/>
  <c r="I10" i="11"/>
  <c r="J9" i="11"/>
  <c r="I9" i="11"/>
  <c r="J8" i="11"/>
  <c r="I8" i="11"/>
  <c r="J33" i="10"/>
  <c r="I33" i="10"/>
  <c r="J32" i="10"/>
  <c r="I32" i="10"/>
  <c r="J31" i="10"/>
  <c r="I31" i="10"/>
  <c r="J30" i="10"/>
  <c r="I30" i="10"/>
  <c r="J29" i="10"/>
  <c r="I29" i="10"/>
  <c r="J28" i="10"/>
  <c r="I28" i="10"/>
  <c r="J26" i="10"/>
  <c r="I26" i="10"/>
  <c r="J25" i="10"/>
  <c r="I25" i="10"/>
  <c r="J24" i="10"/>
  <c r="I24" i="10"/>
  <c r="J23" i="10"/>
  <c r="I23" i="10"/>
  <c r="J22" i="10"/>
  <c r="I22" i="10"/>
  <c r="J19" i="10"/>
  <c r="I19" i="10"/>
  <c r="J18" i="10"/>
  <c r="I18" i="10"/>
  <c r="J17" i="10"/>
  <c r="I17" i="10"/>
  <c r="J16" i="10"/>
  <c r="I16" i="10"/>
  <c r="J15" i="10"/>
  <c r="I15" i="10"/>
  <c r="J14" i="10"/>
  <c r="I14" i="10"/>
  <c r="J13" i="10"/>
  <c r="I13" i="10"/>
  <c r="J11" i="10"/>
  <c r="I11" i="10"/>
  <c r="J10" i="10"/>
  <c r="I10" i="10"/>
  <c r="J9" i="10"/>
  <c r="I9" i="10"/>
  <c r="J8" i="10"/>
  <c r="I8" i="10"/>
  <c r="J33" i="9"/>
  <c r="I33" i="9"/>
  <c r="J32" i="9"/>
  <c r="I32" i="9"/>
  <c r="J31" i="9"/>
  <c r="I31" i="9"/>
  <c r="J30" i="9"/>
  <c r="I30" i="9"/>
  <c r="J29" i="9"/>
  <c r="I29" i="9"/>
  <c r="J28" i="9"/>
  <c r="I28" i="9"/>
  <c r="J26" i="9"/>
  <c r="I26" i="9"/>
  <c r="J25" i="9"/>
  <c r="I25" i="9"/>
  <c r="J24" i="9"/>
  <c r="I24" i="9"/>
  <c r="J23" i="9"/>
  <c r="I23" i="9"/>
  <c r="J22" i="9"/>
  <c r="I22" i="9"/>
  <c r="J19" i="9"/>
  <c r="I19" i="9"/>
  <c r="J18" i="9"/>
  <c r="I18" i="9"/>
  <c r="J17" i="9"/>
  <c r="I17" i="9"/>
  <c r="J16" i="9"/>
  <c r="I16" i="9"/>
  <c r="J15" i="9"/>
  <c r="I15" i="9"/>
  <c r="J14" i="9"/>
  <c r="I14" i="9"/>
  <c r="J13" i="9"/>
  <c r="I13" i="9"/>
  <c r="J11" i="9"/>
  <c r="I11" i="9"/>
  <c r="J10" i="9"/>
  <c r="I10" i="9"/>
  <c r="J9" i="9"/>
  <c r="I9" i="9"/>
  <c r="J8" i="9"/>
  <c r="I8" i="9"/>
  <c r="J33" i="8"/>
  <c r="I33" i="8"/>
  <c r="J32" i="8"/>
  <c r="I32" i="8"/>
  <c r="J31" i="8"/>
  <c r="I31" i="8"/>
  <c r="J30" i="8"/>
  <c r="I30" i="8"/>
  <c r="J29" i="8"/>
  <c r="I29" i="8"/>
  <c r="J28" i="8"/>
  <c r="I28" i="8"/>
  <c r="J26" i="8"/>
  <c r="I26" i="8"/>
  <c r="J25" i="8"/>
  <c r="I25" i="8"/>
  <c r="J24" i="8"/>
  <c r="I24" i="8"/>
  <c r="J23" i="8"/>
  <c r="I23" i="8"/>
  <c r="J22" i="8"/>
  <c r="I22" i="8"/>
  <c r="J19" i="8"/>
  <c r="I19" i="8"/>
  <c r="J18" i="8"/>
  <c r="I18" i="8"/>
  <c r="J17" i="8"/>
  <c r="I17" i="8"/>
  <c r="J16" i="8"/>
  <c r="I16" i="8"/>
  <c r="J15" i="8"/>
  <c r="I15" i="8"/>
  <c r="J14" i="8"/>
  <c r="I14" i="8"/>
  <c r="J13" i="8"/>
  <c r="I13" i="8"/>
  <c r="J11" i="8"/>
  <c r="I11" i="8"/>
  <c r="J10" i="8"/>
  <c r="I10" i="8"/>
  <c r="J9" i="8"/>
  <c r="I9" i="8"/>
  <c r="J8" i="8"/>
  <c r="I8" i="8"/>
  <c r="J33" i="7"/>
  <c r="I33" i="7"/>
  <c r="J32" i="7"/>
  <c r="I32" i="7"/>
  <c r="J31" i="7"/>
  <c r="I31" i="7"/>
  <c r="J30" i="7"/>
  <c r="I30" i="7"/>
  <c r="J29" i="7"/>
  <c r="I29" i="7"/>
  <c r="J28" i="7"/>
  <c r="I28" i="7"/>
  <c r="J26" i="7"/>
  <c r="I26" i="7"/>
  <c r="J25" i="7"/>
  <c r="I25" i="7"/>
  <c r="J24" i="7"/>
  <c r="I24" i="7"/>
  <c r="J23" i="7"/>
  <c r="I23" i="7"/>
  <c r="J22" i="7"/>
  <c r="I22" i="7"/>
  <c r="J19" i="7"/>
  <c r="I19" i="7"/>
  <c r="J18" i="7"/>
  <c r="I18" i="7"/>
  <c r="J17" i="7"/>
  <c r="I17" i="7"/>
  <c r="J16" i="7"/>
  <c r="I16" i="7"/>
  <c r="J15" i="7"/>
  <c r="I15" i="7"/>
  <c r="J14" i="7"/>
  <c r="I14" i="7"/>
  <c r="J13" i="7"/>
  <c r="I13" i="7"/>
  <c r="J11" i="7"/>
  <c r="I11" i="7"/>
  <c r="J10" i="7"/>
  <c r="I10" i="7"/>
  <c r="J9" i="7"/>
  <c r="I9" i="7"/>
  <c r="J8" i="7"/>
  <c r="I8" i="7"/>
  <c r="J33" i="6"/>
  <c r="I33" i="6"/>
  <c r="J32" i="6"/>
  <c r="I32" i="6"/>
  <c r="J31" i="6"/>
  <c r="I31" i="6"/>
  <c r="J30" i="6"/>
  <c r="I30" i="6"/>
  <c r="J29" i="6"/>
  <c r="I29" i="6"/>
  <c r="J28" i="6"/>
  <c r="I28" i="6"/>
  <c r="J26" i="6"/>
  <c r="I26" i="6"/>
  <c r="J25" i="6"/>
  <c r="I25" i="6"/>
  <c r="J24" i="6"/>
  <c r="I24" i="6"/>
  <c r="J23" i="6"/>
  <c r="I23" i="6"/>
  <c r="J22" i="6"/>
  <c r="I22" i="6"/>
  <c r="J19" i="6"/>
  <c r="I19" i="6"/>
  <c r="J18" i="6"/>
  <c r="I18" i="6"/>
  <c r="J17" i="6"/>
  <c r="I17" i="6"/>
  <c r="J16" i="6"/>
  <c r="I16" i="6"/>
  <c r="J15" i="6"/>
  <c r="I15" i="6"/>
  <c r="J14" i="6"/>
  <c r="I14" i="6"/>
  <c r="J13" i="6"/>
  <c r="I13" i="6"/>
  <c r="J11" i="6"/>
  <c r="I11" i="6"/>
  <c r="J10" i="6"/>
  <c r="I10" i="6"/>
  <c r="J9" i="6"/>
  <c r="I9" i="6"/>
  <c r="J8" i="6"/>
  <c r="I8" i="6"/>
  <c r="J33" i="5"/>
  <c r="I33" i="5"/>
  <c r="J32" i="5"/>
  <c r="I32" i="5"/>
  <c r="J31" i="5"/>
  <c r="I31" i="5"/>
  <c r="J30" i="5"/>
  <c r="I30" i="5"/>
  <c r="J29" i="5"/>
  <c r="I29" i="5"/>
  <c r="J28" i="5"/>
  <c r="I28" i="5"/>
  <c r="J26" i="5"/>
  <c r="I26" i="5"/>
  <c r="J25" i="5"/>
  <c r="I25" i="5"/>
  <c r="J24" i="5"/>
  <c r="I24" i="5"/>
  <c r="J23" i="5"/>
  <c r="I23" i="5"/>
  <c r="J22" i="5"/>
  <c r="I22" i="5"/>
  <c r="J19" i="5"/>
  <c r="I19" i="5"/>
  <c r="J18" i="5"/>
  <c r="I18" i="5"/>
  <c r="J17" i="5"/>
  <c r="I17" i="5"/>
  <c r="J16" i="5"/>
  <c r="I16" i="5"/>
  <c r="J15" i="5"/>
  <c r="I15" i="5"/>
  <c r="J14" i="5"/>
  <c r="I14" i="5"/>
  <c r="J13" i="5"/>
  <c r="I13" i="5"/>
  <c r="J11" i="5"/>
  <c r="I11" i="5"/>
  <c r="J10" i="5"/>
  <c r="I10" i="5"/>
  <c r="J9" i="5"/>
  <c r="I9" i="5"/>
  <c r="J8" i="5"/>
  <c r="I8" i="5"/>
  <c r="J33" i="4"/>
  <c r="I33" i="4"/>
  <c r="J32" i="4"/>
  <c r="I32" i="4"/>
  <c r="J31" i="4"/>
  <c r="I31" i="4"/>
  <c r="J30" i="4"/>
  <c r="I30" i="4"/>
  <c r="J29" i="4"/>
  <c r="I29" i="4"/>
  <c r="J28" i="4"/>
  <c r="I28" i="4"/>
  <c r="J26" i="4"/>
  <c r="I26" i="4"/>
  <c r="J25" i="4"/>
  <c r="I25" i="4"/>
  <c r="J24" i="4"/>
  <c r="I24" i="4"/>
  <c r="J23" i="4"/>
  <c r="I23" i="4"/>
  <c r="J22" i="4"/>
  <c r="I22" i="4"/>
  <c r="J19" i="4"/>
  <c r="I19" i="4"/>
  <c r="J18" i="4"/>
  <c r="I18" i="4"/>
  <c r="J17" i="4"/>
  <c r="I17" i="4"/>
  <c r="J16" i="4"/>
  <c r="I16" i="4"/>
  <c r="J15" i="4"/>
  <c r="I15" i="4"/>
  <c r="J14" i="4"/>
  <c r="I14" i="4"/>
  <c r="J13" i="4"/>
  <c r="I13" i="4"/>
  <c r="J11" i="4"/>
  <c r="I11" i="4"/>
  <c r="J10" i="4"/>
  <c r="I10" i="4"/>
  <c r="J9" i="4"/>
  <c r="I9" i="4"/>
  <c r="J8" i="4"/>
  <c r="I8" i="4"/>
  <c r="J33" i="3"/>
  <c r="I33" i="3"/>
  <c r="J32" i="3"/>
  <c r="I32" i="3"/>
  <c r="J31" i="3"/>
  <c r="I31" i="3"/>
  <c r="J30" i="3"/>
  <c r="I30" i="3"/>
  <c r="J29" i="3"/>
  <c r="I29" i="3"/>
  <c r="J28" i="3"/>
  <c r="I28" i="3"/>
  <c r="J26" i="3"/>
  <c r="I26" i="3"/>
  <c r="J25" i="3"/>
  <c r="I25" i="3"/>
  <c r="J24" i="3"/>
  <c r="I24" i="3"/>
  <c r="J23" i="3"/>
  <c r="I23" i="3"/>
  <c r="J22" i="3"/>
  <c r="I22" i="3"/>
  <c r="J19" i="3"/>
  <c r="I19" i="3"/>
  <c r="J18" i="3"/>
  <c r="I18" i="3"/>
  <c r="J17" i="3"/>
  <c r="I17" i="3"/>
  <c r="J16" i="3"/>
  <c r="I16" i="3"/>
  <c r="J15" i="3"/>
  <c r="I15" i="3"/>
  <c r="J14" i="3"/>
  <c r="I14" i="3"/>
  <c r="J13" i="3"/>
  <c r="I13" i="3"/>
  <c r="J11" i="3"/>
  <c r="I11" i="3"/>
  <c r="J10" i="3"/>
  <c r="I10" i="3"/>
  <c r="J9" i="3"/>
  <c r="I9" i="3"/>
  <c r="J8" i="3"/>
  <c r="I8" i="3"/>
  <c r="J33" i="2"/>
  <c r="I33" i="2"/>
  <c r="J32" i="2"/>
  <c r="I32" i="2"/>
  <c r="J31" i="2"/>
  <c r="I31" i="2"/>
  <c r="J30" i="2"/>
  <c r="I30" i="2"/>
  <c r="J29" i="2"/>
  <c r="I29" i="2"/>
  <c r="J28" i="2"/>
  <c r="I28" i="2"/>
  <c r="J26" i="2"/>
  <c r="I26" i="2"/>
  <c r="J25" i="2"/>
  <c r="I25" i="2"/>
  <c r="J24" i="2"/>
  <c r="I24" i="2"/>
  <c r="J23" i="2"/>
  <c r="I23" i="2"/>
  <c r="J22" i="2"/>
  <c r="I22" i="2"/>
  <c r="J19" i="2"/>
  <c r="I19" i="2"/>
  <c r="J18" i="2"/>
  <c r="I18" i="2"/>
  <c r="J17" i="2"/>
  <c r="I17" i="2"/>
  <c r="J16" i="2"/>
  <c r="I16" i="2"/>
  <c r="J15" i="2"/>
  <c r="I15" i="2"/>
  <c r="J14" i="2"/>
  <c r="I14" i="2"/>
  <c r="J13" i="2"/>
  <c r="I13" i="2"/>
  <c r="J11" i="2"/>
  <c r="I11" i="2"/>
  <c r="J10" i="2"/>
  <c r="I10" i="2"/>
  <c r="J9" i="2"/>
  <c r="I9" i="2"/>
  <c r="J8" i="2"/>
  <c r="I8" i="2"/>
  <c r="J33" i="1"/>
  <c r="I33" i="1"/>
  <c r="J32" i="1"/>
  <c r="I32" i="1"/>
  <c r="J31" i="1"/>
  <c r="I31" i="1"/>
  <c r="J30" i="1"/>
  <c r="I30" i="1"/>
  <c r="J29" i="1"/>
  <c r="I29" i="1"/>
  <c r="J28" i="1"/>
  <c r="I28" i="1"/>
  <c r="J26" i="1"/>
  <c r="I26" i="1"/>
  <c r="J25" i="1"/>
  <c r="I25" i="1"/>
  <c r="J24" i="1"/>
  <c r="I24" i="1"/>
  <c r="J23" i="1"/>
  <c r="I23" i="1"/>
  <c r="J22" i="1"/>
  <c r="I22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1" i="1"/>
  <c r="I11" i="1"/>
  <c r="J10" i="1"/>
  <c r="I10" i="1"/>
  <c r="J9" i="1"/>
  <c r="I9" i="1"/>
  <c r="J8" i="1"/>
  <c r="I8" i="1"/>
</calcChain>
</file>

<file path=xl/sharedStrings.xml><?xml version="1.0" encoding="utf-8"?>
<sst xmlns="http://schemas.openxmlformats.org/spreadsheetml/2006/main" count="948" uniqueCount="54">
  <si>
    <t/>
  </si>
  <si>
    <t/>
  </si>
  <si>
    <t>Gauteng: City of Ekurhuleni (EKU)</t>
  </si>
  <si>
    <t>STATEMENT OF CAPITAL AND OPERATING EXPENDITURE</t>
  </si>
  <si>
    <t>Growth in municipal budgets compared to S71 Preliminary Outcome for 2023/24</t>
  </si>
  <si>
    <t>2023/24</t>
  </si>
  <si>
    <t>2024/25</t>
  </si>
  <si>
    <t>2025/26</t>
  </si>
  <si>
    <t>2026/27</t>
  </si>
  <si>
    <t>% Growth rates: Estimated actual (Nominal)</t>
  </si>
  <si>
    <t>R thousands</t>
  </si>
  <si>
    <t>Adopted Budget</t>
  </si>
  <si>
    <t>Revised Budget</t>
  </si>
  <si>
    <t>Preliminary outcome</t>
  </si>
  <si>
    <t>Medium term estimates</t>
  </si>
  <si>
    <t>2023/24- 2024/25</t>
  </si>
  <si>
    <t>2023/24- 2026/27</t>
  </si>
  <si>
    <t xml:space="preserve"> </t>
  </si>
  <si>
    <t>Operating Revenue</t>
  </si>
  <si>
    <t>Property rates</t>
  </si>
  <si>
    <t>Service charges</t>
  </si>
  <si>
    <t>Other own revenue</t>
  </si>
  <si>
    <t>Total Revenue</t>
  </si>
  <si>
    <t>Operating Expenditure</t>
  </si>
  <si>
    <t>Employee related costs</t>
  </si>
  <si>
    <t>Debt impairment</t>
  </si>
  <si>
    <t>Bulk purchases</t>
  </si>
  <si>
    <t>Other expenditure</t>
  </si>
  <si>
    <t>Total Expenditure</t>
  </si>
  <si>
    <t>Operating Surplus/(Deficit)</t>
  </si>
  <si>
    <t>Capital Funding</t>
  </si>
  <si>
    <t>External loans</t>
  </si>
  <si>
    <t>Internal contributions</t>
  </si>
  <si>
    <t>Transfers and subsidies</t>
  </si>
  <si>
    <t>Other</t>
  </si>
  <si>
    <t>Total funding</t>
  </si>
  <si>
    <t>Capital Expenditure</t>
  </si>
  <si>
    <t>Water supply infrastructure</t>
  </si>
  <si>
    <t>Electrical infrastructure</t>
  </si>
  <si>
    <t>Housing</t>
  </si>
  <si>
    <t>Roads and storm water infrastructure</t>
  </si>
  <si>
    <t>Total expenditure</t>
  </si>
  <si>
    <t>Source: MSCOA submitted to National Treasury, Adopted Budget, Revised Budget  and Adopted Budget Estimates,  Preliminary Outcome = Actuals</t>
  </si>
  <si>
    <t>Gauteng: City of Johannesburg (JHB)</t>
  </si>
  <si>
    <t>Gauteng: City of Tshwane (TSH)</t>
  </si>
  <si>
    <t>Gauteng: Emfuleni (GT421)</t>
  </si>
  <si>
    <t>Gauteng: Midvaal (GT422)</t>
  </si>
  <si>
    <t>Gauteng: Lesedi (GT423)</t>
  </si>
  <si>
    <t>Gauteng: Sedibeng (DC42)</t>
  </si>
  <si>
    <t>Gauteng: Mogale City (GT481)</t>
  </si>
  <si>
    <t>Gauteng: Merafong City (GT484)</t>
  </si>
  <si>
    <t>Gauteng: Rand West City (GT485)</t>
  </si>
  <si>
    <t>Gauteng: West Rand (DC48)</t>
  </si>
  <si>
    <t>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</si>
</sst>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_ ;_ * \-#,##0_ ;_ * &quot;-&quot;_ ;_ @_ "/>
    <numFmt numFmtId="165" formatCode="0.0%;_(* &quot;–&quot;_)"/>
    <numFmt numFmtId="166" formatCode="0.0\%;\(0.0\%\);_(* &quot;–&quot;_)"/>
    <numFmt numFmtId="167" formatCode="_(* #,##0,_);_(* \(#,##0,\);_(* &quot;- &quot;?_);_(@_)"/>
  </numFmts>
  <fonts count="15" x14ac:knownFonts="1">
    <font>
      <sz val="10"/>
      <color rgb="FF000000"/>
      <name val="ARIAL"/>
    </font>
    <font>
      <sz val="10"/>
      <color rgb="FF000000"/>
      <name val="ARIAL"/>
    </font>
    <font>
      <b/>
      <sz val="11"/>
      <color indexed="8"/>
      <name val="ARIAL NARROW"/>
    </font>
    <font>
      <b/>
      <sz val="12"/>
      <color indexed="8"/>
      <name val="ARIAL"/>
    </font>
    <font>
      <b/>
      <sz val="11"/>
      <color indexed="8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color indexed="8"/>
      <name val="Arial"/>
      <family val="2"/>
    </font>
    <font>
      <b/>
      <sz val="8"/>
      <name val="Arial"/>
    </font>
    <font>
      <b/>
      <i/>
      <sz val="8"/>
      <name val="Arial"/>
      <family val="2"/>
    </font>
    <font>
      <b/>
      <i/>
      <sz val="8"/>
      <name val="Arial"/>
    </font>
    <font>
      <b/>
      <i/>
      <sz val="8"/>
      <color indexed="9"/>
      <name val="Arial"/>
      <family val="2"/>
    </font>
    <font>
      <i/>
      <sz val="8"/>
      <name val="Arial"/>
      <family val="2"/>
    </font>
    <font>
      <b/>
      <sz val="8"/>
      <color indexed="8"/>
      <name val="ARIAL"/>
    </font>
    <font>
      <sz val="8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wrapText="1"/>
    </xf>
    <xf numFmtId="17" fontId="6" fillId="0" borderId="6" xfId="0" quotePrefix="1" applyNumberFormat="1" applyFont="1" applyBorder="1" applyAlignment="1">
      <alignment horizontal="center" vertical="top"/>
    </xf>
    <xf numFmtId="17" fontId="6" fillId="0" borderId="7" xfId="0" quotePrefix="1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Continuous" vertical="top" wrapText="1"/>
    </xf>
    <xf numFmtId="0" fontId="7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10" fillId="0" borderId="14" xfId="0" applyFont="1" applyBorder="1" applyAlignment="1">
      <alignment horizontal="left" vertical="center" wrapText="1"/>
    </xf>
    <xf numFmtId="165" fontId="11" fillId="0" borderId="15" xfId="0" applyNumberFormat="1" applyFont="1" applyBorder="1" applyAlignment="1">
      <alignment horizontal="center" vertical="center" wrapText="1"/>
    </xf>
    <xf numFmtId="165" fontId="11" fillId="0" borderId="16" xfId="0" applyNumberFormat="1" applyFont="1" applyBorder="1" applyAlignment="1">
      <alignment horizontal="center" vertical="center" wrapText="1"/>
    </xf>
    <xf numFmtId="165" fontId="11" fillId="0" borderId="17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left" vertical="center" indent="1"/>
    </xf>
    <xf numFmtId="166" fontId="12" fillId="0" borderId="0" xfId="1" applyNumberFormat="1" applyFont="1" applyFill="1" applyBorder="1" applyAlignment="1" applyProtection="1">
      <alignment horizontal="center" vertical="center"/>
    </xf>
    <xf numFmtId="166" fontId="12" fillId="0" borderId="1" xfId="1" applyNumberFormat="1" applyFont="1" applyFill="1" applyBorder="1" applyAlignment="1" applyProtection="1">
      <alignment horizontal="center" vertical="center"/>
    </xf>
    <xf numFmtId="49" fontId="6" fillId="0" borderId="20" xfId="0" applyNumberFormat="1" applyFont="1" applyBorder="1" applyAlignment="1">
      <alignment vertical="center"/>
    </xf>
    <xf numFmtId="166" fontId="9" fillId="0" borderId="22" xfId="1" applyNumberFormat="1" applyFont="1" applyFill="1" applyBorder="1" applyAlignment="1" applyProtection="1">
      <alignment horizontal="center" vertical="center"/>
    </xf>
    <xf numFmtId="166" fontId="9" fillId="0" borderId="24" xfId="1" applyNumberFormat="1" applyFont="1" applyFill="1" applyBorder="1" applyAlignment="1" applyProtection="1">
      <alignment horizontal="center" vertical="center"/>
    </xf>
    <xf numFmtId="0" fontId="9" fillId="0" borderId="0" xfId="1" applyNumberFormat="1" applyFont="1" applyFill="1" applyBorder="1" applyAlignment="1" applyProtection="1">
      <alignment horizontal="center" vertical="center"/>
    </xf>
    <xf numFmtId="0" fontId="9" fillId="0" borderId="1" xfId="1" applyNumberFormat="1" applyFont="1" applyFill="1" applyBorder="1" applyAlignment="1" applyProtection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164" fontId="9" fillId="0" borderId="2" xfId="0" applyNumberFormat="1" applyFont="1" applyBorder="1" applyAlignment="1">
      <alignment horizontal="left" vertical="center" wrapText="1"/>
    </xf>
    <xf numFmtId="166" fontId="9" fillId="0" borderId="6" xfId="1" applyNumberFormat="1" applyFont="1" applyFill="1" applyBorder="1" applyAlignment="1" applyProtection="1">
      <alignment horizontal="center" vertical="center"/>
    </xf>
    <xf numFmtId="166" fontId="9" fillId="0" borderId="8" xfId="1" applyNumberFormat="1" applyFont="1" applyFill="1" applyBorder="1" applyAlignment="1" applyProtection="1">
      <alignment horizontal="center" vertical="center"/>
    </xf>
    <xf numFmtId="49" fontId="6" fillId="0" borderId="14" xfId="0" applyNumberFormat="1" applyFont="1" applyBorder="1" applyAlignment="1">
      <alignment vertical="center"/>
    </xf>
    <xf numFmtId="166" fontId="12" fillId="0" borderId="13" xfId="1" applyNumberFormat="1" applyFont="1" applyFill="1" applyBorder="1" applyAlignment="1" applyProtection="1">
      <alignment horizontal="center" vertical="center"/>
    </xf>
    <xf numFmtId="49" fontId="6" fillId="0" borderId="26" xfId="0" applyNumberFormat="1" applyFont="1" applyBorder="1" applyAlignment="1">
      <alignment vertical="center"/>
    </xf>
    <xf numFmtId="166" fontId="9" fillId="0" borderId="28" xfId="1" applyNumberFormat="1" applyFont="1" applyFill="1" applyBorder="1" applyAlignment="1" applyProtection="1">
      <alignment horizontal="center" vertical="center"/>
    </xf>
    <xf numFmtId="166" fontId="9" fillId="0" borderId="30" xfId="1" applyNumberFormat="1" applyFont="1" applyFill="1" applyBorder="1" applyAlignment="1" applyProtection="1">
      <alignment horizontal="center" vertical="center"/>
    </xf>
    <xf numFmtId="0" fontId="13" fillId="0" borderId="0" xfId="0" applyFont="1" applyAlignment="1">
      <alignment wrapText="1"/>
    </xf>
    <xf numFmtId="167" fontId="5" fillId="0" borderId="13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0" borderId="19" xfId="0" applyNumberFormat="1" applyFont="1" applyBorder="1" applyAlignment="1">
      <alignment horizontal="right" vertical="center"/>
    </xf>
    <xf numFmtId="167" fontId="6" fillId="0" borderId="21" xfId="0" applyNumberFormat="1" applyFont="1" applyBorder="1" applyAlignment="1">
      <alignment horizontal="right" vertical="center"/>
    </xf>
    <xf numFmtId="167" fontId="6" fillId="0" borderId="22" xfId="0" applyNumberFormat="1" applyFont="1" applyBorder="1" applyAlignment="1">
      <alignment horizontal="right" vertical="center"/>
    </xf>
    <xf numFmtId="167" fontId="6" fillId="0" borderId="23" xfId="0" applyNumberFormat="1" applyFont="1" applyBorder="1" applyAlignment="1">
      <alignment horizontal="right" vertical="center"/>
    </xf>
    <xf numFmtId="167" fontId="6" fillId="0" borderId="13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0" borderId="19" xfId="0" applyNumberFormat="1" applyFont="1" applyBorder="1" applyAlignment="1">
      <alignment horizontal="right" vertical="center"/>
    </xf>
    <xf numFmtId="167" fontId="9" fillId="0" borderId="13" xfId="0" applyNumberFormat="1" applyFont="1" applyBorder="1" applyAlignment="1">
      <alignment horizontal="right" vertical="center"/>
    </xf>
    <xf numFmtId="167" fontId="9" fillId="0" borderId="6" xfId="0" applyNumberFormat="1" applyFont="1" applyBorder="1" applyAlignment="1">
      <alignment horizontal="right" vertical="center"/>
    </xf>
    <xf numFmtId="167" fontId="9" fillId="0" borderId="7" xfId="0" applyNumberFormat="1" applyFont="1" applyBorder="1" applyAlignment="1">
      <alignment horizontal="right" vertical="center"/>
    </xf>
    <xf numFmtId="167" fontId="9" fillId="0" borderId="25" xfId="0" applyNumberFormat="1" applyFont="1" applyBorder="1" applyAlignment="1">
      <alignment horizontal="right" vertical="center"/>
    </xf>
    <xf numFmtId="167" fontId="11" fillId="0" borderId="6" xfId="0" applyNumberFormat="1" applyFont="1" applyBorder="1" applyAlignment="1">
      <alignment horizontal="center" vertical="center" wrapText="1"/>
    </xf>
    <xf numFmtId="167" fontId="11" fillId="0" borderId="7" xfId="0" applyNumberFormat="1" applyFont="1" applyBorder="1" applyAlignment="1">
      <alignment horizontal="center" vertical="center" wrapText="1"/>
    </xf>
    <xf numFmtId="167" fontId="11" fillId="0" borderId="25" xfId="0" applyNumberFormat="1" applyFont="1" applyBorder="1" applyAlignment="1">
      <alignment horizontal="center" vertical="center" wrapText="1"/>
    </xf>
    <xf numFmtId="167" fontId="6" fillId="0" borderId="27" xfId="0" applyNumberFormat="1" applyFont="1" applyBorder="1" applyAlignment="1">
      <alignment horizontal="right" vertical="center"/>
    </xf>
    <xf numFmtId="167" fontId="6" fillId="0" borderId="28" xfId="0" applyNumberFormat="1" applyFont="1" applyBorder="1" applyAlignment="1">
      <alignment horizontal="right" vertical="center"/>
    </xf>
    <xf numFmtId="167" fontId="6" fillId="0" borderId="29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0" fontId="14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wrapText="1"/>
    </xf>
    <xf numFmtId="164" fontId="6" fillId="0" borderId="3" xfId="0" quotePrefix="1" applyNumberFormat="1" applyFont="1" applyBorder="1" applyAlignment="1">
      <alignment horizontal="center" vertical="top"/>
    </xf>
    <xf numFmtId="164" fontId="6" fillId="0" borderId="4" xfId="0" quotePrefix="1" applyNumberFormat="1" applyFont="1" applyBorder="1" applyAlignment="1">
      <alignment horizontal="center" vertical="top"/>
    </xf>
    <xf numFmtId="164" fontId="6" fillId="0" borderId="5" xfId="0" quotePrefix="1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showGridLines="0" tabSelected="1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8175143747</v>
      </c>
      <c r="D8" s="41">
        <v>8480921428</v>
      </c>
      <c r="E8" s="41">
        <v>8744400882</v>
      </c>
      <c r="F8" s="41">
        <v>8921125193</v>
      </c>
      <c r="G8" s="42">
        <v>9331496952</v>
      </c>
      <c r="H8" s="43">
        <v>9760745820</v>
      </c>
      <c r="I8" s="22">
        <f>IF(($E8       =0),0,((($F8       /$E8       )-1)*100))</f>
        <v>2.020999647486188</v>
      </c>
      <c r="J8" s="23">
        <f>IF(($E8       =0),0,(((($H8       /$E8       )^(1/3))-1)*100))</f>
        <v>3.7331695799638354</v>
      </c>
    </row>
    <row r="9" spans="1:11" x14ac:dyDescent="0.2">
      <c r="A9" s="3" t="s">
        <v>17</v>
      </c>
      <c r="B9" s="21" t="s">
        <v>20</v>
      </c>
      <c r="C9" s="41">
        <v>34693307127</v>
      </c>
      <c r="D9" s="41">
        <v>35932394103</v>
      </c>
      <c r="E9" s="41">
        <v>32535060892</v>
      </c>
      <c r="F9" s="41">
        <v>40240671539</v>
      </c>
      <c r="G9" s="42">
        <v>44100879240</v>
      </c>
      <c r="H9" s="43">
        <v>48688176238</v>
      </c>
      <c r="I9" s="22">
        <f>IF(($E9       =0),0,((($F9       /$E9       )-1)*100))</f>
        <v>23.684020978410778</v>
      </c>
      <c r="J9" s="23">
        <f>IF(($E9       =0),0,(((($H9       /$E9       )^(1/3))-1)*100))</f>
        <v>14.381896850306465</v>
      </c>
    </row>
    <row r="10" spans="1:11" x14ac:dyDescent="0.2">
      <c r="A10" s="3" t="s">
        <v>17</v>
      </c>
      <c r="B10" s="21" t="s">
        <v>21</v>
      </c>
      <c r="C10" s="41">
        <v>12458091567</v>
      </c>
      <c r="D10" s="41">
        <v>11125882022</v>
      </c>
      <c r="E10" s="41">
        <v>11032097615</v>
      </c>
      <c r="F10" s="41">
        <v>11511182795</v>
      </c>
      <c r="G10" s="42">
        <v>11840671418</v>
      </c>
      <c r="H10" s="43">
        <v>12333012983</v>
      </c>
      <c r="I10" s="22">
        <f t="shared" ref="I10:I33" si="0">IF(($E10      =0),0,((($F10      /$E10      )-1)*100))</f>
        <v>4.3426481229517311</v>
      </c>
      <c r="J10" s="23">
        <f t="shared" ref="J10:J33" si="1">IF(($E10      =0),0,(((($H10      /$E10      )^(1/3))-1)*100))</f>
        <v>3.785583397637371</v>
      </c>
    </row>
    <row r="11" spans="1:11" x14ac:dyDescent="0.2">
      <c r="A11" s="9" t="s">
        <v>17</v>
      </c>
      <c r="B11" s="24" t="s">
        <v>22</v>
      </c>
      <c r="C11" s="44">
        <v>55326542441</v>
      </c>
      <c r="D11" s="44">
        <v>55539197553</v>
      </c>
      <c r="E11" s="44">
        <v>52311559389</v>
      </c>
      <c r="F11" s="44">
        <v>60672979527</v>
      </c>
      <c r="G11" s="45">
        <v>65273047610</v>
      </c>
      <c r="H11" s="46">
        <v>70781935041</v>
      </c>
      <c r="I11" s="25">
        <f t="shared" si="0"/>
        <v>15.983886230235811</v>
      </c>
      <c r="J11" s="26">
        <f t="shared" si="1"/>
        <v>10.605041136874771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11519348295</v>
      </c>
      <c r="D13" s="41">
        <v>11583753257</v>
      </c>
      <c r="E13" s="41">
        <v>10617772146</v>
      </c>
      <c r="F13" s="41">
        <v>12234764470</v>
      </c>
      <c r="G13" s="42">
        <v>12800587405</v>
      </c>
      <c r="H13" s="43">
        <v>13406292335</v>
      </c>
      <c r="I13" s="22">
        <f t="shared" si="0"/>
        <v>15.229111171020593</v>
      </c>
      <c r="J13" s="23">
        <f t="shared" si="1"/>
        <v>8.0832581666860683</v>
      </c>
    </row>
    <row r="14" spans="1:11" x14ac:dyDescent="0.2">
      <c r="A14" s="3" t="s">
        <v>17</v>
      </c>
      <c r="B14" s="21" t="s">
        <v>25</v>
      </c>
      <c r="C14" s="41">
        <v>6083068269</v>
      </c>
      <c r="D14" s="41">
        <v>6083068269</v>
      </c>
      <c r="E14" s="41">
        <v>5251663247</v>
      </c>
      <c r="F14" s="41">
        <v>6697965249</v>
      </c>
      <c r="G14" s="42">
        <v>7196192201</v>
      </c>
      <c r="H14" s="43">
        <v>7986944453</v>
      </c>
      <c r="I14" s="22">
        <f t="shared" si="0"/>
        <v>27.539884679890637</v>
      </c>
      <c r="J14" s="23">
        <f t="shared" si="1"/>
        <v>14.999141441061315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18143097118</v>
      </c>
      <c r="D16" s="41">
        <v>17943097118</v>
      </c>
      <c r="E16" s="41">
        <v>16566331303</v>
      </c>
      <c r="F16" s="41">
        <v>20265459072</v>
      </c>
      <c r="G16" s="42">
        <v>22843225466</v>
      </c>
      <c r="H16" s="43">
        <v>25748883745</v>
      </c>
      <c r="I16" s="22">
        <f t="shared" si="0"/>
        <v>22.32919106434943</v>
      </c>
      <c r="J16" s="23">
        <f t="shared" si="1"/>
        <v>15.836125122729406</v>
      </c>
    </row>
    <row r="17" spans="1:10" x14ac:dyDescent="0.2">
      <c r="A17" s="3" t="s">
        <v>17</v>
      </c>
      <c r="B17" s="21" t="s">
        <v>27</v>
      </c>
      <c r="C17" s="41">
        <v>19182148129</v>
      </c>
      <c r="D17" s="41">
        <v>19460198279</v>
      </c>
      <c r="E17" s="41">
        <v>18482384732</v>
      </c>
      <c r="F17" s="41">
        <v>20875187723</v>
      </c>
      <c r="G17" s="42">
        <v>21805500672</v>
      </c>
      <c r="H17" s="43">
        <v>22983871216</v>
      </c>
      <c r="I17" s="29">
        <f t="shared" si="0"/>
        <v>12.946397478985228</v>
      </c>
      <c r="J17" s="30">
        <f t="shared" si="1"/>
        <v>7.5362921009004991</v>
      </c>
    </row>
    <row r="18" spans="1:10" x14ac:dyDescent="0.2">
      <c r="A18" s="3" t="s">
        <v>17</v>
      </c>
      <c r="B18" s="24" t="s">
        <v>28</v>
      </c>
      <c r="C18" s="44">
        <v>54927661811</v>
      </c>
      <c r="D18" s="44">
        <v>55070116923</v>
      </c>
      <c r="E18" s="44">
        <v>50918151428</v>
      </c>
      <c r="F18" s="44">
        <v>60073376514</v>
      </c>
      <c r="G18" s="45">
        <v>64645505744</v>
      </c>
      <c r="H18" s="46">
        <v>70125991749</v>
      </c>
      <c r="I18" s="25">
        <f t="shared" si="0"/>
        <v>17.980277816930968</v>
      </c>
      <c r="J18" s="26">
        <f t="shared" si="1"/>
        <v>11.259079541672357</v>
      </c>
    </row>
    <row r="19" spans="1:10" ht="23.25" customHeight="1" x14ac:dyDescent="0.2">
      <c r="A19" s="31" t="s">
        <v>17</v>
      </c>
      <c r="B19" s="32" t="s">
        <v>29</v>
      </c>
      <c r="C19" s="50">
        <v>398880630</v>
      </c>
      <c r="D19" s="50">
        <v>469080630</v>
      </c>
      <c r="E19" s="50">
        <v>1393407961</v>
      </c>
      <c r="F19" s="51">
        <v>599603013</v>
      </c>
      <c r="G19" s="52">
        <v>627541866</v>
      </c>
      <c r="H19" s="53">
        <v>655943292</v>
      </c>
      <c r="I19" s="33">
        <f t="shared" si="0"/>
        <v>-56.968595717675832</v>
      </c>
      <c r="J19" s="34">
        <f t="shared" si="1"/>
        <v>-22.209003310508614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435669727</v>
      </c>
      <c r="D23" s="41">
        <v>522192529</v>
      </c>
      <c r="E23" s="41">
        <v>379791704</v>
      </c>
      <c r="F23" s="41">
        <v>509334403</v>
      </c>
      <c r="G23" s="42">
        <v>490323123</v>
      </c>
      <c r="H23" s="43">
        <v>528674769</v>
      </c>
      <c r="I23" s="36">
        <f t="shared" si="0"/>
        <v>34.108880640531325</v>
      </c>
      <c r="J23" s="23">
        <f t="shared" si="1"/>
        <v>11.655735512091558</v>
      </c>
    </row>
    <row r="24" spans="1:10" x14ac:dyDescent="0.2">
      <c r="A24" s="9" t="s">
        <v>17</v>
      </c>
      <c r="B24" s="21" t="s">
        <v>33</v>
      </c>
      <c r="C24" s="41">
        <v>2332000453</v>
      </c>
      <c r="D24" s="41">
        <v>2196527621</v>
      </c>
      <c r="E24" s="41">
        <v>1606779882</v>
      </c>
      <c r="F24" s="41">
        <v>2400978940</v>
      </c>
      <c r="G24" s="42">
        <v>2447814000</v>
      </c>
      <c r="H24" s="43">
        <v>2759185000</v>
      </c>
      <c r="I24" s="36">
        <f t="shared" si="0"/>
        <v>49.427993647234381</v>
      </c>
      <c r="J24" s="23">
        <f t="shared" si="1"/>
        <v>19.749804107987323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2767670180</v>
      </c>
      <c r="D26" s="44">
        <v>2718720150</v>
      </c>
      <c r="E26" s="44">
        <v>1986571586</v>
      </c>
      <c r="F26" s="44">
        <v>2910313343</v>
      </c>
      <c r="G26" s="45">
        <v>2938137123</v>
      </c>
      <c r="H26" s="46">
        <v>3287859769</v>
      </c>
      <c r="I26" s="25">
        <f t="shared" si="0"/>
        <v>46.499293733480386</v>
      </c>
      <c r="J26" s="26">
        <f t="shared" si="1"/>
        <v>18.28681975210602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463900000</v>
      </c>
      <c r="D28" s="41">
        <v>475400000</v>
      </c>
      <c r="E28" s="41">
        <v>357110264</v>
      </c>
      <c r="F28" s="41">
        <v>435000000</v>
      </c>
      <c r="G28" s="42">
        <v>479792000</v>
      </c>
      <c r="H28" s="43">
        <v>554493000</v>
      </c>
      <c r="I28" s="36">
        <f t="shared" si="0"/>
        <v>21.811116579947985</v>
      </c>
      <c r="J28" s="23">
        <f t="shared" si="1"/>
        <v>15.797160944444034</v>
      </c>
    </row>
    <row r="29" spans="1:10" x14ac:dyDescent="0.2">
      <c r="A29" s="9" t="s">
        <v>17</v>
      </c>
      <c r="B29" s="21" t="s">
        <v>38</v>
      </c>
      <c r="C29" s="41">
        <v>505145387</v>
      </c>
      <c r="D29" s="41">
        <v>566110643</v>
      </c>
      <c r="E29" s="41">
        <v>532063943</v>
      </c>
      <c r="F29" s="41">
        <v>467841373</v>
      </c>
      <c r="G29" s="42">
        <v>438431652</v>
      </c>
      <c r="H29" s="43">
        <v>582009492</v>
      </c>
      <c r="I29" s="36">
        <f t="shared" si="0"/>
        <v>-12.070460861881783</v>
      </c>
      <c r="J29" s="23">
        <f t="shared" si="1"/>
        <v>3.0359420914764401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453596954</v>
      </c>
      <c r="D31" s="41">
        <v>544768122</v>
      </c>
      <c r="E31" s="41">
        <v>288819931</v>
      </c>
      <c r="F31" s="41">
        <v>566123355</v>
      </c>
      <c r="G31" s="42">
        <v>545550000</v>
      </c>
      <c r="H31" s="43">
        <v>564400000</v>
      </c>
      <c r="I31" s="36">
        <f t="shared" si="0"/>
        <v>96.012565005425472</v>
      </c>
      <c r="J31" s="23">
        <f t="shared" si="1"/>
        <v>25.022049787909005</v>
      </c>
    </row>
    <row r="32" spans="1:10" x14ac:dyDescent="0.2">
      <c r="A32" s="9" t="s">
        <v>17</v>
      </c>
      <c r="B32" s="21" t="s">
        <v>34</v>
      </c>
      <c r="C32" s="41">
        <v>1345027839</v>
      </c>
      <c r="D32" s="41">
        <v>1132441385</v>
      </c>
      <c r="E32" s="41">
        <v>808577448</v>
      </c>
      <c r="F32" s="41">
        <v>1441348615</v>
      </c>
      <c r="G32" s="42">
        <v>1474363471</v>
      </c>
      <c r="H32" s="43">
        <v>1586957277</v>
      </c>
      <c r="I32" s="36">
        <f t="shared" si="0"/>
        <v>78.257335591679777</v>
      </c>
      <c r="J32" s="23">
        <f t="shared" si="1"/>
        <v>25.202942855921371</v>
      </c>
    </row>
    <row r="33" spans="1:11" ht="13.5" thickBot="1" x14ac:dyDescent="0.25">
      <c r="A33" s="9" t="s">
        <v>17</v>
      </c>
      <c r="B33" s="37" t="s">
        <v>41</v>
      </c>
      <c r="C33" s="57">
        <v>2767670180</v>
      </c>
      <c r="D33" s="57">
        <v>2718720150</v>
      </c>
      <c r="E33" s="57">
        <v>1986571586</v>
      </c>
      <c r="F33" s="57">
        <v>2910313343</v>
      </c>
      <c r="G33" s="58">
        <v>2938137123</v>
      </c>
      <c r="H33" s="59">
        <v>3287859769</v>
      </c>
      <c r="I33" s="38">
        <f t="shared" si="0"/>
        <v>46.499293733480386</v>
      </c>
      <c r="J33" s="39">
        <f t="shared" si="1"/>
        <v>18.28681975210602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16372765000</v>
      </c>
      <c r="D8" s="41">
        <v>16372765000</v>
      </c>
      <c r="E8" s="41">
        <v>16967853293</v>
      </c>
      <c r="F8" s="41">
        <v>16988686894</v>
      </c>
      <c r="G8" s="42">
        <v>17753177000</v>
      </c>
      <c r="H8" s="43">
        <v>18552070000</v>
      </c>
      <c r="I8" s="22">
        <f>IF(($E8       =0),0,((($F8       /$E8       )-1)*100))</f>
        <v>0.12278277422750339</v>
      </c>
      <c r="J8" s="23">
        <f>IF(($E8       =0),0,(((($H8       /$E8       )^(1/3))-1)*100))</f>
        <v>3.020066192077886</v>
      </c>
    </row>
    <row r="9" spans="1:11" x14ac:dyDescent="0.2">
      <c r="A9" s="3" t="s">
        <v>17</v>
      </c>
      <c r="B9" s="21" t="s">
        <v>20</v>
      </c>
      <c r="C9" s="41">
        <v>42048460943</v>
      </c>
      <c r="D9" s="41">
        <v>38954507752</v>
      </c>
      <c r="E9" s="41">
        <v>39159129301</v>
      </c>
      <c r="F9" s="41">
        <v>42439927000</v>
      </c>
      <c r="G9" s="42">
        <v>46300397421</v>
      </c>
      <c r="H9" s="43">
        <v>50546003303</v>
      </c>
      <c r="I9" s="22">
        <f>IF(($E9       =0),0,((($F9       /$E9       )-1)*100))</f>
        <v>8.3781170765618196</v>
      </c>
      <c r="J9" s="23">
        <f>IF(($E9       =0),0,(((($H9       /$E9       )^(1/3))-1)*100))</f>
        <v>8.8807903999594817</v>
      </c>
    </row>
    <row r="10" spans="1:11" x14ac:dyDescent="0.2">
      <c r="A10" s="3" t="s">
        <v>17</v>
      </c>
      <c r="B10" s="21" t="s">
        <v>21</v>
      </c>
      <c r="C10" s="41">
        <v>16972644409</v>
      </c>
      <c r="D10" s="41">
        <v>15878380244</v>
      </c>
      <c r="E10" s="41">
        <v>24970194522</v>
      </c>
      <c r="F10" s="41">
        <v>16940237510</v>
      </c>
      <c r="G10" s="42">
        <v>18012988000</v>
      </c>
      <c r="H10" s="43">
        <v>19494182000</v>
      </c>
      <c r="I10" s="22">
        <f t="shared" ref="I10:I33" si="0">IF(($E10      =0),0,((($F10      /$E10      )-1)*100))</f>
        <v>-32.158167630313031</v>
      </c>
      <c r="J10" s="23">
        <f t="shared" ref="J10:J33" si="1">IF(($E10      =0),0,(((($H10      /$E10      )^(1/3))-1)*100))</f>
        <v>-7.9209075264551014</v>
      </c>
    </row>
    <row r="11" spans="1:11" x14ac:dyDescent="0.2">
      <c r="A11" s="9" t="s">
        <v>17</v>
      </c>
      <c r="B11" s="24" t="s">
        <v>22</v>
      </c>
      <c r="C11" s="44">
        <v>75393870352</v>
      </c>
      <c r="D11" s="44">
        <v>71205652996</v>
      </c>
      <c r="E11" s="44">
        <v>81097177116</v>
      </c>
      <c r="F11" s="44">
        <v>76368851404</v>
      </c>
      <c r="G11" s="45">
        <v>82066562421</v>
      </c>
      <c r="H11" s="46">
        <v>88592255303</v>
      </c>
      <c r="I11" s="25">
        <f t="shared" si="0"/>
        <v>-5.8304442647081123</v>
      </c>
      <c r="J11" s="26">
        <f t="shared" si="1"/>
        <v>2.990383066645852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19007361065</v>
      </c>
      <c r="D13" s="41">
        <v>19063084780</v>
      </c>
      <c r="E13" s="41">
        <v>19675458379</v>
      </c>
      <c r="F13" s="41">
        <v>19994315991</v>
      </c>
      <c r="G13" s="42">
        <v>21096888176</v>
      </c>
      <c r="H13" s="43">
        <v>22043664040</v>
      </c>
      <c r="I13" s="22">
        <f t="shared" si="0"/>
        <v>1.6205854311395429</v>
      </c>
      <c r="J13" s="23">
        <f t="shared" si="1"/>
        <v>3.8611136145397129</v>
      </c>
    </row>
    <row r="14" spans="1:11" x14ac:dyDescent="0.2">
      <c r="A14" s="3" t="s">
        <v>17</v>
      </c>
      <c r="B14" s="21" t="s">
        <v>25</v>
      </c>
      <c r="C14" s="41">
        <v>7983550441</v>
      </c>
      <c r="D14" s="41">
        <v>7212505087</v>
      </c>
      <c r="E14" s="41">
        <v>8782361797</v>
      </c>
      <c r="F14" s="41">
        <v>8679482000</v>
      </c>
      <c r="G14" s="42">
        <v>9057269000</v>
      </c>
      <c r="H14" s="43">
        <v>9376842000</v>
      </c>
      <c r="I14" s="22">
        <f t="shared" si="0"/>
        <v>-1.1714365608934796</v>
      </c>
      <c r="J14" s="23">
        <f t="shared" si="1"/>
        <v>2.2072628747910494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16403226069</v>
      </c>
      <c r="D16" s="41">
        <v>13639856000</v>
      </c>
      <c r="E16" s="41">
        <v>16541856764</v>
      </c>
      <c r="F16" s="41">
        <v>15377574016</v>
      </c>
      <c r="G16" s="42">
        <v>17336677171</v>
      </c>
      <c r="H16" s="43">
        <v>19545370000</v>
      </c>
      <c r="I16" s="22">
        <f t="shared" si="0"/>
        <v>-7.0384042408940806</v>
      </c>
      <c r="J16" s="23">
        <f t="shared" si="1"/>
        <v>5.7190406373276881</v>
      </c>
    </row>
    <row r="17" spans="1:10" x14ac:dyDescent="0.2">
      <c r="A17" s="3" t="s">
        <v>17</v>
      </c>
      <c r="B17" s="21" t="s">
        <v>27</v>
      </c>
      <c r="C17" s="41">
        <v>29985548564</v>
      </c>
      <c r="D17" s="41">
        <v>30236149484</v>
      </c>
      <c r="E17" s="41">
        <v>38323673406</v>
      </c>
      <c r="F17" s="41">
        <v>31658543888</v>
      </c>
      <c r="G17" s="42">
        <v>33045024020</v>
      </c>
      <c r="H17" s="43">
        <v>34629540560</v>
      </c>
      <c r="I17" s="29">
        <f t="shared" si="0"/>
        <v>-17.391677064434276</v>
      </c>
      <c r="J17" s="30">
        <f t="shared" si="1"/>
        <v>-3.3222503026028916</v>
      </c>
    </row>
    <row r="18" spans="1:10" x14ac:dyDescent="0.2">
      <c r="A18" s="3" t="s">
        <v>17</v>
      </c>
      <c r="B18" s="24" t="s">
        <v>28</v>
      </c>
      <c r="C18" s="44">
        <v>73379686139</v>
      </c>
      <c r="D18" s="44">
        <v>70151595351</v>
      </c>
      <c r="E18" s="44">
        <v>83323350346</v>
      </c>
      <c r="F18" s="44">
        <v>75709915895</v>
      </c>
      <c r="G18" s="45">
        <v>80535858367</v>
      </c>
      <c r="H18" s="46">
        <v>85595416600</v>
      </c>
      <c r="I18" s="25">
        <f t="shared" si="0"/>
        <v>-9.1372159417321015</v>
      </c>
      <c r="J18" s="26">
        <f t="shared" si="1"/>
        <v>0.9007966771617637</v>
      </c>
    </row>
    <row r="19" spans="1:10" ht="23.25" customHeight="1" x14ac:dyDescent="0.2">
      <c r="A19" s="31" t="s">
        <v>17</v>
      </c>
      <c r="B19" s="32" t="s">
        <v>29</v>
      </c>
      <c r="C19" s="50">
        <v>2014184213</v>
      </c>
      <c r="D19" s="50">
        <v>1054057645</v>
      </c>
      <c r="E19" s="50">
        <v>-2226173230</v>
      </c>
      <c r="F19" s="51">
        <v>658935509</v>
      </c>
      <c r="G19" s="52">
        <v>1530704054</v>
      </c>
      <c r="H19" s="53">
        <v>2996838703</v>
      </c>
      <c r="I19" s="33">
        <f t="shared" si="0"/>
        <v>-129.59947142118855</v>
      </c>
      <c r="J19" s="34">
        <f t="shared" si="1"/>
        <v>-210.41671040779494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2500000000</v>
      </c>
      <c r="D22" s="41">
        <v>2500000000</v>
      </c>
      <c r="E22" s="41">
        <v>2012964676</v>
      </c>
      <c r="F22" s="41">
        <v>2500000000</v>
      </c>
      <c r="G22" s="42">
        <v>2500000000</v>
      </c>
      <c r="H22" s="43">
        <v>3000000000</v>
      </c>
      <c r="I22" s="36">
        <f t="shared" si="0"/>
        <v>24.194926508486823</v>
      </c>
      <c r="J22" s="23">
        <f t="shared" si="1"/>
        <v>14.225140333840592</v>
      </c>
    </row>
    <row r="23" spans="1:10" x14ac:dyDescent="0.2">
      <c r="A23" s="9" t="s">
        <v>17</v>
      </c>
      <c r="B23" s="21" t="s">
        <v>32</v>
      </c>
      <c r="C23" s="41">
        <v>2000000000</v>
      </c>
      <c r="D23" s="41">
        <v>1200000000</v>
      </c>
      <c r="E23" s="41">
        <v>935236038</v>
      </c>
      <c r="F23" s="41">
        <v>1220100000</v>
      </c>
      <c r="G23" s="42">
        <v>1500000000</v>
      </c>
      <c r="H23" s="43">
        <v>1500000000</v>
      </c>
      <c r="I23" s="36">
        <f t="shared" si="0"/>
        <v>30.459044607517583</v>
      </c>
      <c r="J23" s="23">
        <f t="shared" si="1"/>
        <v>17.055010579026298</v>
      </c>
    </row>
    <row r="24" spans="1:10" x14ac:dyDescent="0.2">
      <c r="A24" s="9" t="s">
        <v>17</v>
      </c>
      <c r="B24" s="21" t="s">
        <v>33</v>
      </c>
      <c r="C24" s="41">
        <v>3142206000</v>
      </c>
      <c r="D24" s="41">
        <v>3203334000</v>
      </c>
      <c r="E24" s="41">
        <v>1950175357</v>
      </c>
      <c r="F24" s="41">
        <v>3694726000</v>
      </c>
      <c r="G24" s="42">
        <v>3880921000</v>
      </c>
      <c r="H24" s="43">
        <v>2925162000</v>
      </c>
      <c r="I24" s="36">
        <f t="shared" si="0"/>
        <v>89.456091050380351</v>
      </c>
      <c r="J24" s="23">
        <f t="shared" si="1"/>
        <v>14.470106332739219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7642206000</v>
      </c>
      <c r="D26" s="44">
        <v>6903334000</v>
      </c>
      <c r="E26" s="44">
        <v>4898376071</v>
      </c>
      <c r="F26" s="44">
        <v>7414826000</v>
      </c>
      <c r="G26" s="45">
        <v>7880921000</v>
      </c>
      <c r="H26" s="46">
        <v>7425162000</v>
      </c>
      <c r="I26" s="25">
        <f t="shared" si="0"/>
        <v>51.373146784262083</v>
      </c>
      <c r="J26" s="26">
        <f t="shared" si="1"/>
        <v>14.872992862723677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801606000</v>
      </c>
      <c r="D28" s="41">
        <v>655368045</v>
      </c>
      <c r="E28" s="41">
        <v>615484402</v>
      </c>
      <c r="F28" s="41">
        <v>938516000</v>
      </c>
      <c r="G28" s="42">
        <v>1009172000</v>
      </c>
      <c r="H28" s="43">
        <v>1047385000</v>
      </c>
      <c r="I28" s="36">
        <f t="shared" si="0"/>
        <v>52.484124203686974</v>
      </c>
      <c r="J28" s="23">
        <f t="shared" si="1"/>
        <v>19.388665989516497</v>
      </c>
    </row>
    <row r="29" spans="1:10" x14ac:dyDescent="0.2">
      <c r="A29" s="9" t="s">
        <v>17</v>
      </c>
      <c r="B29" s="21" t="s">
        <v>38</v>
      </c>
      <c r="C29" s="41">
        <v>992000000</v>
      </c>
      <c r="D29" s="41">
        <v>1215500800</v>
      </c>
      <c r="E29" s="41">
        <v>1264103114</v>
      </c>
      <c r="F29" s="41">
        <v>1089129661</v>
      </c>
      <c r="G29" s="42">
        <v>1313948750</v>
      </c>
      <c r="H29" s="43">
        <v>1240677145</v>
      </c>
      <c r="I29" s="36">
        <f t="shared" si="0"/>
        <v>-13.841707299203755</v>
      </c>
      <c r="J29" s="23">
        <f t="shared" si="1"/>
        <v>-0.6215786468082074</v>
      </c>
    </row>
    <row r="30" spans="1:10" x14ac:dyDescent="0.2">
      <c r="A30" s="9" t="s">
        <v>17</v>
      </c>
      <c r="B30" s="21" t="s">
        <v>39</v>
      </c>
      <c r="C30" s="41">
        <v>1318396000</v>
      </c>
      <c r="D30" s="41">
        <v>1160240986</v>
      </c>
      <c r="E30" s="41">
        <v>550242335</v>
      </c>
      <c r="F30" s="41">
        <v>893553301</v>
      </c>
      <c r="G30" s="42">
        <v>925784730</v>
      </c>
      <c r="H30" s="43">
        <v>1054750445</v>
      </c>
      <c r="I30" s="36">
        <f t="shared" si="0"/>
        <v>62.392684852211524</v>
      </c>
      <c r="J30" s="23">
        <f t="shared" si="1"/>
        <v>24.222015659692797</v>
      </c>
    </row>
    <row r="31" spans="1:10" x14ac:dyDescent="0.2">
      <c r="A31" s="9" t="s">
        <v>17</v>
      </c>
      <c r="B31" s="21" t="s">
        <v>40</v>
      </c>
      <c r="C31" s="41">
        <v>1845761000</v>
      </c>
      <c r="D31" s="41">
        <v>1702817477</v>
      </c>
      <c r="E31" s="41">
        <v>1102562199</v>
      </c>
      <c r="F31" s="41">
        <v>1586902009</v>
      </c>
      <c r="G31" s="42">
        <v>1958895433</v>
      </c>
      <c r="H31" s="43">
        <v>1103039490</v>
      </c>
      <c r="I31" s="36">
        <f t="shared" si="0"/>
        <v>43.928570237514549</v>
      </c>
      <c r="J31" s="23">
        <f t="shared" si="1"/>
        <v>1.4427671142724918E-2</v>
      </c>
    </row>
    <row r="32" spans="1:10" x14ac:dyDescent="0.2">
      <c r="A32" s="9" t="s">
        <v>17</v>
      </c>
      <c r="B32" s="21" t="s">
        <v>34</v>
      </c>
      <c r="C32" s="41">
        <v>2684443000</v>
      </c>
      <c r="D32" s="41">
        <v>2169406692</v>
      </c>
      <c r="E32" s="41">
        <v>1365984021</v>
      </c>
      <c r="F32" s="41">
        <v>2906725029</v>
      </c>
      <c r="G32" s="42">
        <v>2673120087</v>
      </c>
      <c r="H32" s="43">
        <v>2979309920</v>
      </c>
      <c r="I32" s="36">
        <f t="shared" si="0"/>
        <v>112.79348691590587</v>
      </c>
      <c r="J32" s="23">
        <f t="shared" si="1"/>
        <v>29.685082063833178</v>
      </c>
    </row>
    <row r="33" spans="1:11" ht="13.5" thickBot="1" x14ac:dyDescent="0.25">
      <c r="A33" s="9" t="s">
        <v>17</v>
      </c>
      <c r="B33" s="37" t="s">
        <v>41</v>
      </c>
      <c r="C33" s="57">
        <v>7642206000</v>
      </c>
      <c r="D33" s="57">
        <v>6903334000</v>
      </c>
      <c r="E33" s="57">
        <v>4898376071</v>
      </c>
      <c r="F33" s="57">
        <v>7414826000</v>
      </c>
      <c r="G33" s="58">
        <v>7880921000</v>
      </c>
      <c r="H33" s="59">
        <v>7425162000</v>
      </c>
      <c r="I33" s="38">
        <f t="shared" si="0"/>
        <v>51.373146784262083</v>
      </c>
      <c r="J33" s="39">
        <f t="shared" si="1"/>
        <v>14.872992862723677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9627155940</v>
      </c>
      <c r="D8" s="41">
        <v>9627155940</v>
      </c>
      <c r="E8" s="41">
        <v>9724101810</v>
      </c>
      <c r="F8" s="41">
        <v>10108591620</v>
      </c>
      <c r="G8" s="42">
        <v>10716250922</v>
      </c>
      <c r="H8" s="43">
        <v>11320493222</v>
      </c>
      <c r="I8" s="22">
        <f>IF(($E8       =0),0,((($F8       /$E8       )-1)*100))</f>
        <v>3.9539879107868048</v>
      </c>
      <c r="J8" s="23">
        <f>IF(($E8       =0),0,(((($H8       /$E8       )^(1/3))-1)*100))</f>
        <v>5.1974672828768442</v>
      </c>
    </row>
    <row r="9" spans="1:11" x14ac:dyDescent="0.2">
      <c r="A9" s="3" t="s">
        <v>17</v>
      </c>
      <c r="B9" s="21" t="s">
        <v>20</v>
      </c>
      <c r="C9" s="41">
        <v>25865916655</v>
      </c>
      <c r="D9" s="41">
        <v>25771672146</v>
      </c>
      <c r="E9" s="41">
        <v>25382142964</v>
      </c>
      <c r="F9" s="41">
        <v>28289264701</v>
      </c>
      <c r="G9" s="42">
        <v>30162592785</v>
      </c>
      <c r="H9" s="43">
        <v>32933891726</v>
      </c>
      <c r="I9" s="22">
        <f>IF(($E9       =0),0,((($F9       /$E9       )-1)*100))</f>
        <v>11.453413295808911</v>
      </c>
      <c r="J9" s="23">
        <f>IF(($E9       =0),0,(((($H9       /$E9       )^(1/3))-1)*100))</f>
        <v>9.0699018901113639</v>
      </c>
    </row>
    <row r="10" spans="1:11" x14ac:dyDescent="0.2">
      <c r="A10" s="3" t="s">
        <v>17</v>
      </c>
      <c r="B10" s="21" t="s">
        <v>21</v>
      </c>
      <c r="C10" s="41">
        <v>9211858019</v>
      </c>
      <c r="D10" s="41">
        <v>9680016860</v>
      </c>
      <c r="E10" s="41">
        <v>5489666868</v>
      </c>
      <c r="F10" s="41">
        <v>10076402648</v>
      </c>
      <c r="G10" s="42">
        <v>10352089035</v>
      </c>
      <c r="H10" s="43">
        <v>10988268614</v>
      </c>
      <c r="I10" s="22">
        <f t="shared" ref="I10:I33" si="0">IF(($E10      =0),0,((($F10      /$E10      )-1)*100))</f>
        <v>83.552169745248023</v>
      </c>
      <c r="J10" s="23">
        <f t="shared" ref="J10:J33" si="1">IF(($E10      =0),0,(((($H10      /$E10      )^(1/3))-1)*100))</f>
        <v>26.026272784006711</v>
      </c>
    </row>
    <row r="11" spans="1:11" x14ac:dyDescent="0.2">
      <c r="A11" s="9" t="s">
        <v>17</v>
      </c>
      <c r="B11" s="24" t="s">
        <v>22</v>
      </c>
      <c r="C11" s="44">
        <v>44704930614</v>
      </c>
      <c r="D11" s="44">
        <v>45078844946</v>
      </c>
      <c r="E11" s="44">
        <v>40595911642</v>
      </c>
      <c r="F11" s="44">
        <v>48474258969</v>
      </c>
      <c r="G11" s="45">
        <v>51230932742</v>
      </c>
      <c r="H11" s="46">
        <v>55242653562</v>
      </c>
      <c r="I11" s="25">
        <f t="shared" si="0"/>
        <v>19.406750602070886</v>
      </c>
      <c r="J11" s="26">
        <f t="shared" si="1"/>
        <v>10.814709170785196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12640899398</v>
      </c>
      <c r="D13" s="41">
        <v>12614038363</v>
      </c>
      <c r="E13" s="41">
        <v>11078772087</v>
      </c>
      <c r="F13" s="41">
        <v>13392749159</v>
      </c>
      <c r="G13" s="42">
        <v>13914007546</v>
      </c>
      <c r="H13" s="43">
        <v>14591958489</v>
      </c>
      <c r="I13" s="22">
        <f t="shared" si="0"/>
        <v>20.886584305811805</v>
      </c>
      <c r="J13" s="23">
        <f t="shared" si="1"/>
        <v>9.6160089895231504</v>
      </c>
    </row>
    <row r="14" spans="1:11" x14ac:dyDescent="0.2">
      <c r="A14" s="3" t="s">
        <v>17</v>
      </c>
      <c r="B14" s="21" t="s">
        <v>25</v>
      </c>
      <c r="C14" s="41">
        <v>3073620705</v>
      </c>
      <c r="D14" s="41">
        <v>3073620705</v>
      </c>
      <c r="E14" s="41">
        <v>2562174612</v>
      </c>
      <c r="F14" s="41">
        <v>3190728934</v>
      </c>
      <c r="G14" s="42">
        <v>3460218617</v>
      </c>
      <c r="H14" s="43">
        <v>3730248814</v>
      </c>
      <c r="I14" s="22">
        <f t="shared" si="0"/>
        <v>24.532064249491526</v>
      </c>
      <c r="J14" s="23">
        <f t="shared" si="1"/>
        <v>13.338212552309269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14377613342</v>
      </c>
      <c r="D16" s="41">
        <v>14009613342</v>
      </c>
      <c r="E16" s="41">
        <v>11636908091</v>
      </c>
      <c r="F16" s="41">
        <v>15538834236</v>
      </c>
      <c r="G16" s="42">
        <v>17403494345</v>
      </c>
      <c r="H16" s="43">
        <v>19491913666</v>
      </c>
      <c r="I16" s="22">
        <f t="shared" si="0"/>
        <v>33.530608942574311</v>
      </c>
      <c r="J16" s="23">
        <f t="shared" si="1"/>
        <v>18.760574995759384</v>
      </c>
    </row>
    <row r="17" spans="1:10" x14ac:dyDescent="0.2">
      <c r="A17" s="3" t="s">
        <v>17</v>
      </c>
      <c r="B17" s="21" t="s">
        <v>27</v>
      </c>
      <c r="C17" s="41">
        <v>14525773930</v>
      </c>
      <c r="D17" s="41">
        <v>15355285415</v>
      </c>
      <c r="E17" s="41">
        <v>14135745757</v>
      </c>
      <c r="F17" s="41">
        <v>16196976949</v>
      </c>
      <c r="G17" s="42">
        <v>16392491466</v>
      </c>
      <c r="H17" s="43">
        <v>17219195802</v>
      </c>
      <c r="I17" s="29">
        <f t="shared" si="0"/>
        <v>14.581694007755353</v>
      </c>
      <c r="J17" s="30">
        <f t="shared" si="1"/>
        <v>6.7983918014628664</v>
      </c>
    </row>
    <row r="18" spans="1:10" x14ac:dyDescent="0.2">
      <c r="A18" s="3" t="s">
        <v>17</v>
      </c>
      <c r="B18" s="24" t="s">
        <v>28</v>
      </c>
      <c r="C18" s="44">
        <v>44617907375</v>
      </c>
      <c r="D18" s="44">
        <v>45052557825</v>
      </c>
      <c r="E18" s="44">
        <v>39413600547</v>
      </c>
      <c r="F18" s="44">
        <v>48319289278</v>
      </c>
      <c r="G18" s="45">
        <v>51170211974</v>
      </c>
      <c r="H18" s="46">
        <v>55033316771</v>
      </c>
      <c r="I18" s="25">
        <f t="shared" si="0"/>
        <v>22.595471125202394</v>
      </c>
      <c r="J18" s="26">
        <f t="shared" si="1"/>
        <v>11.770328074919622</v>
      </c>
    </row>
    <row r="19" spans="1:10" ht="23.25" customHeight="1" x14ac:dyDescent="0.2">
      <c r="A19" s="31" t="s">
        <v>17</v>
      </c>
      <c r="B19" s="32" t="s">
        <v>29</v>
      </c>
      <c r="C19" s="50">
        <v>87023239</v>
      </c>
      <c r="D19" s="50">
        <v>26287121</v>
      </c>
      <c r="E19" s="50">
        <v>1182311095</v>
      </c>
      <c r="F19" s="51">
        <v>154969691</v>
      </c>
      <c r="G19" s="52">
        <v>60720768</v>
      </c>
      <c r="H19" s="53">
        <v>209336791</v>
      </c>
      <c r="I19" s="33">
        <f t="shared" si="0"/>
        <v>-86.89264681221654</v>
      </c>
      <c r="J19" s="34">
        <f t="shared" si="1"/>
        <v>-43.847219523264059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277863328</v>
      </c>
      <c r="D23" s="41">
        <v>198549828</v>
      </c>
      <c r="E23" s="41">
        <v>1728772951</v>
      </c>
      <c r="F23" s="41">
        <v>160154571</v>
      </c>
      <c r="G23" s="42">
        <v>134831783</v>
      </c>
      <c r="H23" s="43">
        <v>135310000</v>
      </c>
      <c r="I23" s="36">
        <f t="shared" si="0"/>
        <v>-90.735939562950733</v>
      </c>
      <c r="J23" s="23">
        <f t="shared" si="1"/>
        <v>-57.224281631363702</v>
      </c>
    </row>
    <row r="24" spans="1:10" x14ac:dyDescent="0.2">
      <c r="A24" s="9" t="s">
        <v>17</v>
      </c>
      <c r="B24" s="21" t="s">
        <v>33</v>
      </c>
      <c r="C24" s="41">
        <v>1950358580</v>
      </c>
      <c r="D24" s="41">
        <v>1782349540</v>
      </c>
      <c r="E24" s="41">
        <v>1245286374</v>
      </c>
      <c r="F24" s="41">
        <v>2117398006</v>
      </c>
      <c r="G24" s="42">
        <v>2095163067</v>
      </c>
      <c r="H24" s="43">
        <v>2268995163</v>
      </c>
      <c r="I24" s="36">
        <f t="shared" si="0"/>
        <v>70.03301812407048</v>
      </c>
      <c r="J24" s="23">
        <f t="shared" si="1"/>
        <v>22.139117576506749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2228221908</v>
      </c>
      <c r="D26" s="44">
        <v>1980899368</v>
      </c>
      <c r="E26" s="44">
        <v>2974059325</v>
      </c>
      <c r="F26" s="44">
        <v>2277552577</v>
      </c>
      <c r="G26" s="45">
        <v>2229994850</v>
      </c>
      <c r="H26" s="46">
        <v>2404305163</v>
      </c>
      <c r="I26" s="25">
        <f t="shared" si="0"/>
        <v>-23.41939658517067</v>
      </c>
      <c r="J26" s="26">
        <f t="shared" si="1"/>
        <v>-6.8434662484482374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364883658</v>
      </c>
      <c r="D28" s="41">
        <v>330198759</v>
      </c>
      <c r="E28" s="41">
        <v>773746928</v>
      </c>
      <c r="F28" s="41">
        <v>350804664</v>
      </c>
      <c r="G28" s="42">
        <v>399583714</v>
      </c>
      <c r="H28" s="43">
        <v>553549980</v>
      </c>
      <c r="I28" s="36">
        <f t="shared" si="0"/>
        <v>-54.661575858301823</v>
      </c>
      <c r="J28" s="23">
        <f t="shared" si="1"/>
        <v>-10.562572191743902</v>
      </c>
    </row>
    <row r="29" spans="1:10" x14ac:dyDescent="0.2">
      <c r="A29" s="9" t="s">
        <v>17</v>
      </c>
      <c r="B29" s="21" t="s">
        <v>38</v>
      </c>
      <c r="C29" s="41">
        <v>605260962</v>
      </c>
      <c r="D29" s="41">
        <v>558654887</v>
      </c>
      <c r="E29" s="41">
        <v>608426823</v>
      </c>
      <c r="F29" s="41">
        <v>566267928</v>
      </c>
      <c r="G29" s="42">
        <v>476850993</v>
      </c>
      <c r="H29" s="43">
        <v>594060000</v>
      </c>
      <c r="I29" s="36">
        <f t="shared" si="0"/>
        <v>-6.9291644296885284</v>
      </c>
      <c r="J29" s="23">
        <f t="shared" si="1"/>
        <v>-0.79338008807294802</v>
      </c>
    </row>
    <row r="30" spans="1:10" x14ac:dyDescent="0.2">
      <c r="A30" s="9" t="s">
        <v>17</v>
      </c>
      <c r="B30" s="21" t="s">
        <v>39</v>
      </c>
      <c r="C30" s="41">
        <v>79982852</v>
      </c>
      <c r="D30" s="41">
        <v>118026500</v>
      </c>
      <c r="E30" s="41">
        <v>0</v>
      </c>
      <c r="F30" s="41">
        <v>124550470</v>
      </c>
      <c r="G30" s="42">
        <v>115376913</v>
      </c>
      <c r="H30" s="43">
        <v>110688874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491405261</v>
      </c>
      <c r="D31" s="41">
        <v>374721884</v>
      </c>
      <c r="E31" s="41">
        <v>447748516</v>
      </c>
      <c r="F31" s="41">
        <v>521863542</v>
      </c>
      <c r="G31" s="42">
        <v>594811201</v>
      </c>
      <c r="H31" s="43">
        <v>608990325</v>
      </c>
      <c r="I31" s="36">
        <f t="shared" si="0"/>
        <v>16.552824487753306</v>
      </c>
      <c r="J31" s="23">
        <f t="shared" si="1"/>
        <v>10.796339572798619</v>
      </c>
    </row>
    <row r="32" spans="1:10" x14ac:dyDescent="0.2">
      <c r="A32" s="9" t="s">
        <v>17</v>
      </c>
      <c r="B32" s="21" t="s">
        <v>34</v>
      </c>
      <c r="C32" s="41">
        <v>686689175</v>
      </c>
      <c r="D32" s="41">
        <v>599297338</v>
      </c>
      <c r="E32" s="41">
        <v>1058102350</v>
      </c>
      <c r="F32" s="41">
        <v>714065973</v>
      </c>
      <c r="G32" s="42">
        <v>643372029</v>
      </c>
      <c r="H32" s="43">
        <v>537015984</v>
      </c>
      <c r="I32" s="36">
        <f t="shared" si="0"/>
        <v>-32.514470551927232</v>
      </c>
      <c r="J32" s="23">
        <f t="shared" si="1"/>
        <v>-20.233627092556606</v>
      </c>
    </row>
    <row r="33" spans="1:11" ht="13.5" thickBot="1" x14ac:dyDescent="0.25">
      <c r="A33" s="9" t="s">
        <v>17</v>
      </c>
      <c r="B33" s="37" t="s">
        <v>41</v>
      </c>
      <c r="C33" s="57">
        <v>2228221908</v>
      </c>
      <c r="D33" s="57">
        <v>1980899368</v>
      </c>
      <c r="E33" s="57">
        <v>2888024617</v>
      </c>
      <c r="F33" s="57">
        <v>2277552577</v>
      </c>
      <c r="G33" s="58">
        <v>2229994850</v>
      </c>
      <c r="H33" s="59">
        <v>2404305163</v>
      </c>
      <c r="I33" s="38">
        <f t="shared" si="0"/>
        <v>-21.138048353415407</v>
      </c>
      <c r="J33" s="39">
        <f t="shared" si="1"/>
        <v>-5.9274536967418019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1209708024</v>
      </c>
      <c r="D8" s="41">
        <v>1209708024</v>
      </c>
      <c r="E8" s="41">
        <v>1216882907</v>
      </c>
      <c r="F8" s="41">
        <v>1271215728</v>
      </c>
      <c r="G8" s="42">
        <v>1329691651</v>
      </c>
      <c r="H8" s="43">
        <v>1389527777</v>
      </c>
      <c r="I8" s="22">
        <f>IF(($E8       =0),0,((($F8       /$E8       )-1)*100))</f>
        <v>4.4649177572842591</v>
      </c>
      <c r="J8" s="23">
        <f>IF(($E8       =0),0,(((($H8       /$E8       )^(1/3))-1)*100))</f>
        <v>4.5216236171302659</v>
      </c>
    </row>
    <row r="9" spans="1:11" x14ac:dyDescent="0.2">
      <c r="A9" s="3" t="s">
        <v>17</v>
      </c>
      <c r="B9" s="21" t="s">
        <v>20</v>
      </c>
      <c r="C9" s="41">
        <v>5261407653</v>
      </c>
      <c r="D9" s="41">
        <v>5261407654</v>
      </c>
      <c r="E9" s="41">
        <v>4668242014</v>
      </c>
      <c r="F9" s="41">
        <v>5660780642</v>
      </c>
      <c r="G9" s="42">
        <v>6245490817</v>
      </c>
      <c r="H9" s="43">
        <v>6902619501</v>
      </c>
      <c r="I9" s="22">
        <f>IF(($E9       =0),0,((($F9       /$E9       )-1)*100))</f>
        <v>21.261507544454396</v>
      </c>
      <c r="J9" s="23">
        <f>IF(($E9       =0),0,(((($H9       /$E9       )^(1/3))-1)*100))</f>
        <v>13.925302489855351</v>
      </c>
    </row>
    <row r="10" spans="1:11" x14ac:dyDescent="0.2">
      <c r="A10" s="3" t="s">
        <v>17</v>
      </c>
      <c r="B10" s="21" t="s">
        <v>21</v>
      </c>
      <c r="C10" s="41">
        <v>1489458930</v>
      </c>
      <c r="D10" s="41">
        <v>1488999934</v>
      </c>
      <c r="E10" s="41">
        <v>1666440714</v>
      </c>
      <c r="F10" s="41">
        <v>1578653150</v>
      </c>
      <c r="G10" s="42">
        <v>1659529569</v>
      </c>
      <c r="H10" s="43">
        <v>1760828229</v>
      </c>
      <c r="I10" s="22">
        <f t="shared" ref="I10:I33" si="0">IF(($E10      =0),0,((($F10      /$E10      )-1)*100))</f>
        <v>-5.2679680268541524</v>
      </c>
      <c r="J10" s="23">
        <f t="shared" ref="J10:J33" si="1">IF(($E10      =0),0,(((($H10      /$E10      )^(1/3))-1)*100))</f>
        <v>1.8534415692855966</v>
      </c>
    </row>
    <row r="11" spans="1:11" x14ac:dyDescent="0.2">
      <c r="A11" s="9" t="s">
        <v>17</v>
      </c>
      <c r="B11" s="24" t="s">
        <v>22</v>
      </c>
      <c r="C11" s="44">
        <v>7960574607</v>
      </c>
      <c r="D11" s="44">
        <v>7960115612</v>
      </c>
      <c r="E11" s="44">
        <v>7551565635</v>
      </c>
      <c r="F11" s="44">
        <v>8510649520</v>
      </c>
      <c r="G11" s="45">
        <v>9234712037</v>
      </c>
      <c r="H11" s="46">
        <v>10052975507</v>
      </c>
      <c r="I11" s="25">
        <f t="shared" si="0"/>
        <v>12.700464133620692</v>
      </c>
      <c r="J11" s="26">
        <f t="shared" si="1"/>
        <v>10.006717941176134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1533206287</v>
      </c>
      <c r="D13" s="41">
        <v>1420440236</v>
      </c>
      <c r="E13" s="41">
        <v>1262556603</v>
      </c>
      <c r="F13" s="41">
        <v>1549010813</v>
      </c>
      <c r="G13" s="42">
        <v>1636930826</v>
      </c>
      <c r="H13" s="43">
        <v>1726825984</v>
      </c>
      <c r="I13" s="22">
        <f t="shared" si="0"/>
        <v>22.688425162036086</v>
      </c>
      <c r="J13" s="23">
        <f t="shared" si="1"/>
        <v>11.002452049574995</v>
      </c>
    </row>
    <row r="14" spans="1:11" x14ac:dyDescent="0.2">
      <c r="A14" s="3" t="s">
        <v>17</v>
      </c>
      <c r="B14" s="21" t="s">
        <v>25</v>
      </c>
      <c r="C14" s="41">
        <v>1432374453</v>
      </c>
      <c r="D14" s="41">
        <v>1464430134</v>
      </c>
      <c r="E14" s="41">
        <v>1173090772</v>
      </c>
      <c r="F14" s="41">
        <v>1084418994</v>
      </c>
      <c r="G14" s="42">
        <v>1104086114</v>
      </c>
      <c r="H14" s="43">
        <v>1120268036</v>
      </c>
      <c r="I14" s="22">
        <f t="shared" si="0"/>
        <v>-7.5588164289131399</v>
      </c>
      <c r="J14" s="23">
        <f t="shared" si="1"/>
        <v>-1.5240659679414792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2440770290</v>
      </c>
      <c r="D16" s="41">
        <v>2440770290</v>
      </c>
      <c r="E16" s="41">
        <v>2368261125</v>
      </c>
      <c r="F16" s="41">
        <v>2616461381</v>
      </c>
      <c r="G16" s="42">
        <v>3024976677</v>
      </c>
      <c r="H16" s="43">
        <v>3416660171</v>
      </c>
      <c r="I16" s="22">
        <f t="shared" si="0"/>
        <v>10.480274044949333</v>
      </c>
      <c r="J16" s="23">
        <f t="shared" si="1"/>
        <v>12.994524689294007</v>
      </c>
    </row>
    <row r="17" spans="1:10" x14ac:dyDescent="0.2">
      <c r="A17" s="3" t="s">
        <v>17</v>
      </c>
      <c r="B17" s="21" t="s">
        <v>27</v>
      </c>
      <c r="C17" s="41">
        <v>2227913577</v>
      </c>
      <c r="D17" s="41">
        <v>2320149125</v>
      </c>
      <c r="E17" s="41">
        <v>2647189286</v>
      </c>
      <c r="F17" s="41">
        <v>3094008332</v>
      </c>
      <c r="G17" s="42">
        <v>3291718420</v>
      </c>
      <c r="H17" s="43">
        <v>3562221316</v>
      </c>
      <c r="I17" s="29">
        <f t="shared" si="0"/>
        <v>16.878998731335916</v>
      </c>
      <c r="J17" s="30">
        <f t="shared" si="1"/>
        <v>10.402430356181513</v>
      </c>
    </row>
    <row r="18" spans="1:10" x14ac:dyDescent="0.2">
      <c r="A18" s="3" t="s">
        <v>17</v>
      </c>
      <c r="B18" s="24" t="s">
        <v>28</v>
      </c>
      <c r="C18" s="44">
        <v>7634264607</v>
      </c>
      <c r="D18" s="44">
        <v>7645789785</v>
      </c>
      <c r="E18" s="44">
        <v>7451097786</v>
      </c>
      <c r="F18" s="44">
        <v>8343899520</v>
      </c>
      <c r="G18" s="45">
        <v>9057712037</v>
      </c>
      <c r="H18" s="46">
        <v>9825975507</v>
      </c>
      <c r="I18" s="25">
        <f t="shared" si="0"/>
        <v>11.982150276936387</v>
      </c>
      <c r="J18" s="26">
        <f t="shared" si="1"/>
        <v>9.6608997181512724</v>
      </c>
    </row>
    <row r="19" spans="1:10" ht="23.25" customHeight="1" x14ac:dyDescent="0.2">
      <c r="A19" s="31" t="s">
        <v>17</v>
      </c>
      <c r="B19" s="32" t="s">
        <v>29</v>
      </c>
      <c r="C19" s="50">
        <v>326310000</v>
      </c>
      <c r="D19" s="50">
        <v>314325827</v>
      </c>
      <c r="E19" s="50">
        <v>100467849</v>
      </c>
      <c r="F19" s="51">
        <v>166750000</v>
      </c>
      <c r="G19" s="52">
        <v>177000000</v>
      </c>
      <c r="H19" s="53">
        <v>227000000</v>
      </c>
      <c r="I19" s="33">
        <f t="shared" si="0"/>
        <v>65.973494664944994</v>
      </c>
      <c r="J19" s="34">
        <f t="shared" si="1"/>
        <v>31.21986431099586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326310000</v>
      </c>
      <c r="D23" s="41">
        <v>314325827</v>
      </c>
      <c r="E23" s="41">
        <v>162828990</v>
      </c>
      <c r="F23" s="41">
        <v>166750000</v>
      </c>
      <c r="G23" s="42">
        <v>177000000</v>
      </c>
      <c r="H23" s="43">
        <v>227000000</v>
      </c>
      <c r="I23" s="36">
        <f t="shared" si="0"/>
        <v>2.4080539957903158</v>
      </c>
      <c r="J23" s="23">
        <f t="shared" si="1"/>
        <v>11.711541002739679</v>
      </c>
    </row>
    <row r="24" spans="1:10" x14ac:dyDescent="0.2">
      <c r="A24" s="9" t="s">
        <v>17</v>
      </c>
      <c r="B24" s="21" t="s">
        <v>33</v>
      </c>
      <c r="C24" s="41">
        <v>213652860</v>
      </c>
      <c r="D24" s="41">
        <v>175407320</v>
      </c>
      <c r="E24" s="41">
        <v>53623919</v>
      </c>
      <c r="F24" s="41">
        <v>142103700</v>
      </c>
      <c r="G24" s="42">
        <v>213911300</v>
      </c>
      <c r="H24" s="43">
        <v>232921550</v>
      </c>
      <c r="I24" s="36">
        <f t="shared" si="0"/>
        <v>165.00058677173519</v>
      </c>
      <c r="J24" s="23">
        <f t="shared" si="1"/>
        <v>63.161256210197259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539962860</v>
      </c>
      <c r="D26" s="44">
        <v>489733147</v>
      </c>
      <c r="E26" s="44">
        <v>216452909</v>
      </c>
      <c r="F26" s="44">
        <v>308853700</v>
      </c>
      <c r="G26" s="45">
        <v>390911300</v>
      </c>
      <c r="H26" s="46">
        <v>459921550</v>
      </c>
      <c r="I26" s="25">
        <f t="shared" si="0"/>
        <v>42.688634413317118</v>
      </c>
      <c r="J26" s="26">
        <f t="shared" si="1"/>
        <v>28.560270479642824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106579571</v>
      </c>
      <c r="D28" s="41">
        <v>28566682</v>
      </c>
      <c r="E28" s="41">
        <v>8237081</v>
      </c>
      <c r="F28" s="41">
        <v>27275351</v>
      </c>
      <c r="G28" s="42">
        <v>82729196</v>
      </c>
      <c r="H28" s="43">
        <v>158372800</v>
      </c>
      <c r="I28" s="36">
        <f t="shared" si="0"/>
        <v>231.12884285100512</v>
      </c>
      <c r="J28" s="23">
        <f t="shared" si="1"/>
        <v>167.89776234673718</v>
      </c>
    </row>
    <row r="29" spans="1:10" x14ac:dyDescent="0.2">
      <c r="A29" s="9" t="s">
        <v>17</v>
      </c>
      <c r="B29" s="21" t="s">
        <v>38</v>
      </c>
      <c r="C29" s="41">
        <v>229990000</v>
      </c>
      <c r="D29" s="41">
        <v>246605827</v>
      </c>
      <c r="E29" s="41">
        <v>149001168</v>
      </c>
      <c r="F29" s="41">
        <v>153500000</v>
      </c>
      <c r="G29" s="42">
        <v>189000000</v>
      </c>
      <c r="H29" s="43">
        <v>225000000</v>
      </c>
      <c r="I29" s="36">
        <f t="shared" si="0"/>
        <v>3.019326667291633</v>
      </c>
      <c r="J29" s="23">
        <f t="shared" si="1"/>
        <v>14.726641898016425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28202508</v>
      </c>
      <c r="D31" s="41">
        <v>11242539</v>
      </c>
      <c r="E31" s="41">
        <v>2407543</v>
      </c>
      <c r="F31" s="41">
        <v>32852298</v>
      </c>
      <c r="G31" s="42">
        <v>79391894</v>
      </c>
      <c r="H31" s="43">
        <v>32300000</v>
      </c>
      <c r="I31" s="36">
        <f t="shared" si="0"/>
        <v>1264.5570608707717</v>
      </c>
      <c r="J31" s="23">
        <f t="shared" si="1"/>
        <v>137.61626034371463</v>
      </c>
    </row>
    <row r="32" spans="1:10" x14ac:dyDescent="0.2">
      <c r="A32" s="9" t="s">
        <v>17</v>
      </c>
      <c r="B32" s="21" t="s">
        <v>34</v>
      </c>
      <c r="C32" s="41">
        <v>175190781</v>
      </c>
      <c r="D32" s="41">
        <v>203318099</v>
      </c>
      <c r="E32" s="41">
        <v>56807117</v>
      </c>
      <c r="F32" s="41">
        <v>95226051</v>
      </c>
      <c r="G32" s="42">
        <v>39790210</v>
      </c>
      <c r="H32" s="43">
        <v>44248750</v>
      </c>
      <c r="I32" s="36">
        <f t="shared" si="0"/>
        <v>67.63049425655592</v>
      </c>
      <c r="J32" s="23">
        <f t="shared" si="1"/>
        <v>-7.9904826563500064</v>
      </c>
    </row>
    <row r="33" spans="1:11" ht="13.5" thickBot="1" x14ac:dyDescent="0.25">
      <c r="A33" s="9" t="s">
        <v>17</v>
      </c>
      <c r="B33" s="37" t="s">
        <v>41</v>
      </c>
      <c r="C33" s="57">
        <v>539962860</v>
      </c>
      <c r="D33" s="57">
        <v>489733147</v>
      </c>
      <c r="E33" s="57">
        <v>216452909</v>
      </c>
      <c r="F33" s="57">
        <v>308853700</v>
      </c>
      <c r="G33" s="58">
        <v>390911300</v>
      </c>
      <c r="H33" s="59">
        <v>459921550</v>
      </c>
      <c r="I33" s="38">
        <f t="shared" si="0"/>
        <v>42.688634413317118</v>
      </c>
      <c r="J33" s="39">
        <f t="shared" si="1"/>
        <v>28.560270479642824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321361621</v>
      </c>
      <c r="D8" s="41">
        <v>326733520</v>
      </c>
      <c r="E8" s="41">
        <v>322371546</v>
      </c>
      <c r="F8" s="41">
        <v>349604867</v>
      </c>
      <c r="G8" s="42">
        <v>370581157</v>
      </c>
      <c r="H8" s="43">
        <v>392816028</v>
      </c>
      <c r="I8" s="22">
        <f>IF(($E8       =0),0,((($F8       /$E8       )-1)*100))</f>
        <v>8.4478054399999678</v>
      </c>
      <c r="J8" s="23">
        <f>IF(($E8       =0),0,(((($H8       /$E8       )^(1/3))-1)*100))</f>
        <v>6.809733789727912</v>
      </c>
    </row>
    <row r="9" spans="1:11" x14ac:dyDescent="0.2">
      <c r="A9" s="3" t="s">
        <v>17</v>
      </c>
      <c r="B9" s="21" t="s">
        <v>20</v>
      </c>
      <c r="C9" s="41">
        <v>994035089</v>
      </c>
      <c r="D9" s="41">
        <v>948052136</v>
      </c>
      <c r="E9" s="41">
        <v>892020686</v>
      </c>
      <c r="F9" s="41">
        <v>1047774241</v>
      </c>
      <c r="G9" s="42">
        <v>1172787172</v>
      </c>
      <c r="H9" s="43">
        <v>1314779809</v>
      </c>
      <c r="I9" s="22">
        <f>IF(($E9       =0),0,((($F9       /$E9       )-1)*100))</f>
        <v>17.460755949330075</v>
      </c>
      <c r="J9" s="23">
        <f>IF(($E9       =0),0,(((($H9       /$E9       )^(1/3))-1)*100))</f>
        <v>13.804482099647753</v>
      </c>
    </row>
    <row r="10" spans="1:11" x14ac:dyDescent="0.2">
      <c r="A10" s="3" t="s">
        <v>17</v>
      </c>
      <c r="B10" s="21" t="s">
        <v>21</v>
      </c>
      <c r="C10" s="41">
        <v>379599703</v>
      </c>
      <c r="D10" s="41">
        <v>370427669</v>
      </c>
      <c r="E10" s="41">
        <v>317307507</v>
      </c>
      <c r="F10" s="41">
        <v>389892902</v>
      </c>
      <c r="G10" s="42">
        <v>409409834</v>
      </c>
      <c r="H10" s="43">
        <v>437391480</v>
      </c>
      <c r="I10" s="22">
        <f t="shared" ref="I10:I33" si="0">IF(($E10      =0),0,((($F10      /$E10      )-1)*100))</f>
        <v>22.875410571360977</v>
      </c>
      <c r="J10" s="23">
        <f t="shared" ref="J10:J33" si="1">IF(($E10      =0),0,(((($H10      /$E10      )^(1/3))-1)*100))</f>
        <v>11.291840344352245</v>
      </c>
    </row>
    <row r="11" spans="1:11" x14ac:dyDescent="0.2">
      <c r="A11" s="9" t="s">
        <v>17</v>
      </c>
      <c r="B11" s="24" t="s">
        <v>22</v>
      </c>
      <c r="C11" s="44">
        <v>1694996413</v>
      </c>
      <c r="D11" s="44">
        <v>1645213325</v>
      </c>
      <c r="E11" s="44">
        <v>1531699739</v>
      </c>
      <c r="F11" s="44">
        <v>1787272010</v>
      </c>
      <c r="G11" s="45">
        <v>1952778163</v>
      </c>
      <c r="H11" s="46">
        <v>2144987317</v>
      </c>
      <c r="I11" s="25">
        <f t="shared" si="0"/>
        <v>16.685533364839202</v>
      </c>
      <c r="J11" s="26">
        <f t="shared" si="1"/>
        <v>11.879460486685334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433982242</v>
      </c>
      <c r="D13" s="41">
        <v>394845022</v>
      </c>
      <c r="E13" s="41">
        <v>366769948</v>
      </c>
      <c r="F13" s="41">
        <v>423685589</v>
      </c>
      <c r="G13" s="42">
        <v>439885331</v>
      </c>
      <c r="H13" s="43">
        <v>463633937</v>
      </c>
      <c r="I13" s="22">
        <f t="shared" si="0"/>
        <v>15.518076470103814</v>
      </c>
      <c r="J13" s="23">
        <f t="shared" si="1"/>
        <v>8.125258324206829</v>
      </c>
    </row>
    <row r="14" spans="1:11" x14ac:dyDescent="0.2">
      <c r="A14" s="3" t="s">
        <v>17</v>
      </c>
      <c r="B14" s="21" t="s">
        <v>25</v>
      </c>
      <c r="C14" s="41">
        <v>169656000</v>
      </c>
      <c r="D14" s="41">
        <v>83431575</v>
      </c>
      <c r="E14" s="41">
        <v>40142400</v>
      </c>
      <c r="F14" s="41">
        <v>146245119</v>
      </c>
      <c r="G14" s="42">
        <v>172128430</v>
      </c>
      <c r="H14" s="43">
        <v>201236137</v>
      </c>
      <c r="I14" s="22">
        <f t="shared" si="0"/>
        <v>264.3158331340428</v>
      </c>
      <c r="J14" s="23">
        <f t="shared" si="1"/>
        <v>71.146312337794114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507668356</v>
      </c>
      <c r="D16" s="41">
        <v>486392873</v>
      </c>
      <c r="E16" s="41">
        <v>405957772</v>
      </c>
      <c r="F16" s="41">
        <v>556242237</v>
      </c>
      <c r="G16" s="42">
        <v>643572268</v>
      </c>
      <c r="H16" s="43">
        <v>744613115</v>
      </c>
      <c r="I16" s="22">
        <f t="shared" si="0"/>
        <v>37.019728495307632</v>
      </c>
      <c r="J16" s="23">
        <f t="shared" si="1"/>
        <v>22.409917990597037</v>
      </c>
    </row>
    <row r="17" spans="1:10" x14ac:dyDescent="0.2">
      <c r="A17" s="3" t="s">
        <v>17</v>
      </c>
      <c r="B17" s="21" t="s">
        <v>27</v>
      </c>
      <c r="C17" s="41">
        <v>689728222</v>
      </c>
      <c r="D17" s="41">
        <v>768554450</v>
      </c>
      <c r="E17" s="41">
        <v>639848315</v>
      </c>
      <c r="F17" s="41">
        <v>746847010</v>
      </c>
      <c r="G17" s="42">
        <v>772034448</v>
      </c>
      <c r="H17" s="43">
        <v>807663298</v>
      </c>
      <c r="I17" s="29">
        <f t="shared" si="0"/>
        <v>16.722509459136425</v>
      </c>
      <c r="J17" s="30">
        <f t="shared" si="1"/>
        <v>8.0731406623493882</v>
      </c>
    </row>
    <row r="18" spans="1:10" x14ac:dyDescent="0.2">
      <c r="A18" s="3" t="s">
        <v>17</v>
      </c>
      <c r="B18" s="24" t="s">
        <v>28</v>
      </c>
      <c r="C18" s="44">
        <v>1801034820</v>
      </c>
      <c r="D18" s="44">
        <v>1733223920</v>
      </c>
      <c r="E18" s="44">
        <v>1452718435</v>
      </c>
      <c r="F18" s="44">
        <v>1873019955</v>
      </c>
      <c r="G18" s="45">
        <v>2027620477</v>
      </c>
      <c r="H18" s="46">
        <v>2217146487</v>
      </c>
      <c r="I18" s="25">
        <f t="shared" si="0"/>
        <v>28.932070377423138</v>
      </c>
      <c r="J18" s="26">
        <f t="shared" si="1"/>
        <v>15.13419091590289</v>
      </c>
    </row>
    <row r="19" spans="1:10" ht="23.25" customHeight="1" x14ac:dyDescent="0.2">
      <c r="A19" s="31" t="s">
        <v>17</v>
      </c>
      <c r="B19" s="32" t="s">
        <v>29</v>
      </c>
      <c r="C19" s="50">
        <v>-106038407</v>
      </c>
      <c r="D19" s="50">
        <v>-88010595</v>
      </c>
      <c r="E19" s="50">
        <v>78981304</v>
      </c>
      <c r="F19" s="51">
        <v>-85747945</v>
      </c>
      <c r="G19" s="52">
        <v>-74842314</v>
      </c>
      <c r="H19" s="53">
        <v>-72159170</v>
      </c>
      <c r="I19" s="33">
        <f t="shared" si="0"/>
        <v>-208.56739589916114</v>
      </c>
      <c r="J19" s="34">
        <f t="shared" si="1"/>
        <v>-197.03365933203563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74780000</v>
      </c>
      <c r="D22" s="41">
        <v>118790000</v>
      </c>
      <c r="E22" s="41">
        <v>107915691</v>
      </c>
      <c r="F22" s="41">
        <v>87600000</v>
      </c>
      <c r="G22" s="42">
        <v>69150000</v>
      </c>
      <c r="H22" s="43">
        <v>23000000</v>
      </c>
      <c r="I22" s="36">
        <f t="shared" si="0"/>
        <v>-18.825520933744478</v>
      </c>
      <c r="J22" s="23">
        <f t="shared" si="1"/>
        <v>-40.266988132738689</v>
      </c>
    </row>
    <row r="23" spans="1:10" x14ac:dyDescent="0.2">
      <c r="A23" s="9" t="s">
        <v>17</v>
      </c>
      <c r="B23" s="21" t="s">
        <v>32</v>
      </c>
      <c r="C23" s="41">
        <v>88335000</v>
      </c>
      <c r="D23" s="41">
        <v>42441525</v>
      </c>
      <c r="E23" s="41">
        <v>36143835</v>
      </c>
      <c r="F23" s="41">
        <v>57670000</v>
      </c>
      <c r="G23" s="42">
        <v>48250000</v>
      </c>
      <c r="H23" s="43">
        <v>37900000</v>
      </c>
      <c r="I23" s="36">
        <f t="shared" si="0"/>
        <v>59.556947955301375</v>
      </c>
      <c r="J23" s="23">
        <f t="shared" si="1"/>
        <v>1.5940623300756851</v>
      </c>
    </row>
    <row r="24" spans="1:10" x14ac:dyDescent="0.2">
      <c r="A24" s="9" t="s">
        <v>17</v>
      </c>
      <c r="B24" s="21" t="s">
        <v>33</v>
      </c>
      <c r="C24" s="41">
        <v>96507261</v>
      </c>
      <c r="D24" s="41">
        <v>101066456</v>
      </c>
      <c r="E24" s="41">
        <v>90618680</v>
      </c>
      <c r="F24" s="41">
        <v>120048087</v>
      </c>
      <c r="G24" s="42">
        <v>91187999</v>
      </c>
      <c r="H24" s="43">
        <v>86541957</v>
      </c>
      <c r="I24" s="36">
        <f t="shared" si="0"/>
        <v>32.476093229342993</v>
      </c>
      <c r="J24" s="23">
        <f t="shared" si="1"/>
        <v>-1.5226560392130106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259622261</v>
      </c>
      <c r="D26" s="44">
        <v>262297981</v>
      </c>
      <c r="E26" s="44">
        <v>234678206</v>
      </c>
      <c r="F26" s="44">
        <v>265318087</v>
      </c>
      <c r="G26" s="45">
        <v>208587999</v>
      </c>
      <c r="H26" s="46">
        <v>147441957</v>
      </c>
      <c r="I26" s="25">
        <f t="shared" si="0"/>
        <v>13.056125458876222</v>
      </c>
      <c r="J26" s="26">
        <f t="shared" si="1"/>
        <v>-14.35222028910964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46449276</v>
      </c>
      <c r="D28" s="41">
        <v>45344344</v>
      </c>
      <c r="E28" s="41">
        <v>44171507</v>
      </c>
      <c r="F28" s="41">
        <v>54316830</v>
      </c>
      <c r="G28" s="42">
        <v>41738598</v>
      </c>
      <c r="H28" s="43">
        <v>41910927</v>
      </c>
      <c r="I28" s="36">
        <f t="shared" si="0"/>
        <v>22.96802551925612</v>
      </c>
      <c r="J28" s="23">
        <f t="shared" si="1"/>
        <v>-1.7358692247402607</v>
      </c>
    </row>
    <row r="29" spans="1:10" x14ac:dyDescent="0.2">
      <c r="A29" s="9" t="s">
        <v>17</v>
      </c>
      <c r="B29" s="21" t="s">
        <v>38</v>
      </c>
      <c r="C29" s="41">
        <v>50262000</v>
      </c>
      <c r="D29" s="41">
        <v>47718715</v>
      </c>
      <c r="E29" s="41">
        <v>38370685</v>
      </c>
      <c r="F29" s="41">
        <v>42888000</v>
      </c>
      <c r="G29" s="42">
        <v>30500000</v>
      </c>
      <c r="H29" s="43">
        <v>28155403</v>
      </c>
      <c r="I29" s="36">
        <f t="shared" si="0"/>
        <v>11.772828658127942</v>
      </c>
      <c r="J29" s="23">
        <f t="shared" si="1"/>
        <v>-9.8039749543947785</v>
      </c>
    </row>
    <row r="30" spans="1:10" x14ac:dyDescent="0.2">
      <c r="A30" s="9" t="s">
        <v>17</v>
      </c>
      <c r="B30" s="21" t="s">
        <v>39</v>
      </c>
      <c r="C30" s="41">
        <v>10000000</v>
      </c>
      <c r="D30" s="41">
        <v>15371292</v>
      </c>
      <c r="E30" s="41">
        <v>15340351</v>
      </c>
      <c r="F30" s="41">
        <v>10000000</v>
      </c>
      <c r="G30" s="42">
        <v>10000000</v>
      </c>
      <c r="H30" s="43">
        <v>1000000</v>
      </c>
      <c r="I30" s="36">
        <f t="shared" si="0"/>
        <v>-34.812443339790597</v>
      </c>
      <c r="J30" s="23">
        <f t="shared" si="1"/>
        <v>-59.754107043505812</v>
      </c>
    </row>
    <row r="31" spans="1:10" x14ac:dyDescent="0.2">
      <c r="A31" s="9" t="s">
        <v>17</v>
      </c>
      <c r="B31" s="21" t="s">
        <v>40</v>
      </c>
      <c r="C31" s="41">
        <v>34048150</v>
      </c>
      <c r="D31" s="41">
        <v>32134185</v>
      </c>
      <c r="E31" s="41">
        <v>30116544</v>
      </c>
      <c r="F31" s="41">
        <v>37086957</v>
      </c>
      <c r="G31" s="42">
        <v>32000000</v>
      </c>
      <c r="H31" s="43">
        <v>8000000</v>
      </c>
      <c r="I31" s="36">
        <f t="shared" si="0"/>
        <v>23.14479709225601</v>
      </c>
      <c r="J31" s="23">
        <f t="shared" si="1"/>
        <v>-35.717175437813118</v>
      </c>
    </row>
    <row r="32" spans="1:10" x14ac:dyDescent="0.2">
      <c r="A32" s="9" t="s">
        <v>17</v>
      </c>
      <c r="B32" s="21" t="s">
        <v>34</v>
      </c>
      <c r="C32" s="41">
        <v>118862835</v>
      </c>
      <c r="D32" s="41">
        <v>121729445</v>
      </c>
      <c r="E32" s="41">
        <v>106679119</v>
      </c>
      <c r="F32" s="41">
        <v>122326300</v>
      </c>
      <c r="G32" s="42">
        <v>94349401</v>
      </c>
      <c r="H32" s="43">
        <v>68375627</v>
      </c>
      <c r="I32" s="36">
        <f t="shared" si="0"/>
        <v>14.667519892060611</v>
      </c>
      <c r="J32" s="23">
        <f t="shared" si="1"/>
        <v>-13.780142556355345</v>
      </c>
    </row>
    <row r="33" spans="1:11" ht="13.5" thickBot="1" x14ac:dyDescent="0.25">
      <c r="A33" s="9" t="s">
        <v>17</v>
      </c>
      <c r="B33" s="37" t="s">
        <v>41</v>
      </c>
      <c r="C33" s="57">
        <v>259622261</v>
      </c>
      <c r="D33" s="57">
        <v>262297981</v>
      </c>
      <c r="E33" s="57">
        <v>234678206</v>
      </c>
      <c r="F33" s="57">
        <v>266618087</v>
      </c>
      <c r="G33" s="58">
        <v>208587999</v>
      </c>
      <c r="H33" s="59">
        <v>147441957</v>
      </c>
      <c r="I33" s="38">
        <f t="shared" si="0"/>
        <v>13.610075492054863</v>
      </c>
      <c r="J33" s="39">
        <f t="shared" si="1"/>
        <v>-14.35222028910964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166783064</v>
      </c>
      <c r="D8" s="41">
        <v>169655563</v>
      </c>
      <c r="E8" s="41">
        <v>167043585</v>
      </c>
      <c r="F8" s="41">
        <v>177968685</v>
      </c>
      <c r="G8" s="42">
        <v>186155245</v>
      </c>
      <c r="H8" s="43">
        <v>194532231</v>
      </c>
      <c r="I8" s="22">
        <f>IF(($E8       =0),0,((($F8       /$E8       )-1)*100))</f>
        <v>6.5402691159915038</v>
      </c>
      <c r="J8" s="23">
        <f>IF(($E8       =0),0,(((($H8       /$E8       )^(1/3))-1)*100))</f>
        <v>5.209249312721087</v>
      </c>
    </row>
    <row r="9" spans="1:11" x14ac:dyDescent="0.2">
      <c r="A9" s="3" t="s">
        <v>17</v>
      </c>
      <c r="B9" s="21" t="s">
        <v>20</v>
      </c>
      <c r="C9" s="41">
        <v>753463399</v>
      </c>
      <c r="D9" s="41">
        <v>757345580</v>
      </c>
      <c r="E9" s="41">
        <v>680033328</v>
      </c>
      <c r="F9" s="41">
        <v>813846790</v>
      </c>
      <c r="G9" s="42">
        <v>851283741</v>
      </c>
      <c r="H9" s="43">
        <v>889591511</v>
      </c>
      <c r="I9" s="22">
        <f>IF(($E9       =0),0,((($F9       /$E9       )-1)*100))</f>
        <v>19.677485865810397</v>
      </c>
      <c r="J9" s="23">
        <f>IF(($E9       =0),0,(((($H9       /$E9       )^(1/3))-1)*100))</f>
        <v>9.3671287889611108</v>
      </c>
    </row>
    <row r="10" spans="1:11" x14ac:dyDescent="0.2">
      <c r="A10" s="3" t="s">
        <v>17</v>
      </c>
      <c r="B10" s="21" t="s">
        <v>21</v>
      </c>
      <c r="C10" s="41">
        <v>289171663</v>
      </c>
      <c r="D10" s="41">
        <v>299342247</v>
      </c>
      <c r="E10" s="41">
        <v>300539197</v>
      </c>
      <c r="F10" s="41">
        <v>309176023</v>
      </c>
      <c r="G10" s="42">
        <v>324067861</v>
      </c>
      <c r="H10" s="43">
        <v>341540956</v>
      </c>
      <c r="I10" s="22">
        <f t="shared" ref="I10:I33" si="0">IF(($E10      =0),0,((($F10      /$E10      )-1)*100))</f>
        <v>2.8737768937340924</v>
      </c>
      <c r="J10" s="23">
        <f t="shared" ref="J10:J33" si="1">IF(($E10      =0),0,(((($H10      /$E10      )^(1/3))-1)*100))</f>
        <v>4.3551506413553653</v>
      </c>
    </row>
    <row r="11" spans="1:11" x14ac:dyDescent="0.2">
      <c r="A11" s="9" t="s">
        <v>17</v>
      </c>
      <c r="B11" s="24" t="s">
        <v>22</v>
      </c>
      <c r="C11" s="44">
        <v>1209418126</v>
      </c>
      <c r="D11" s="44">
        <v>1226343390</v>
      </c>
      <c r="E11" s="44">
        <v>1147616110</v>
      </c>
      <c r="F11" s="44">
        <v>1300991498</v>
      </c>
      <c r="G11" s="45">
        <v>1361506847</v>
      </c>
      <c r="H11" s="46">
        <v>1425664698</v>
      </c>
      <c r="I11" s="25">
        <f t="shared" si="0"/>
        <v>13.364694575436031</v>
      </c>
      <c r="J11" s="26">
        <f t="shared" si="1"/>
        <v>7.4996177286555499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249967657</v>
      </c>
      <c r="D13" s="41">
        <v>249867657</v>
      </c>
      <c r="E13" s="41">
        <v>239156093</v>
      </c>
      <c r="F13" s="41">
        <v>273488598</v>
      </c>
      <c r="G13" s="42">
        <v>289085312</v>
      </c>
      <c r="H13" s="43">
        <v>298327947</v>
      </c>
      <c r="I13" s="22">
        <f t="shared" si="0"/>
        <v>14.355689026915153</v>
      </c>
      <c r="J13" s="23">
        <f t="shared" si="1"/>
        <v>7.6475532758198073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5862</v>
      </c>
      <c r="F14" s="41">
        <v>0</v>
      </c>
      <c r="G14" s="42">
        <v>0</v>
      </c>
      <c r="H14" s="43">
        <v>0</v>
      </c>
      <c r="I14" s="22">
        <f t="shared" si="0"/>
        <v>-100</v>
      </c>
      <c r="J14" s="23">
        <f t="shared" si="1"/>
        <v>-100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454031433</v>
      </c>
      <c r="D16" s="41">
        <v>381619277</v>
      </c>
      <c r="E16" s="41">
        <v>366424042</v>
      </c>
      <c r="F16" s="41">
        <v>420196942</v>
      </c>
      <c r="G16" s="42">
        <v>434550524</v>
      </c>
      <c r="H16" s="43">
        <v>452864908</v>
      </c>
      <c r="I16" s="22">
        <f t="shared" si="0"/>
        <v>14.67504689553094</v>
      </c>
      <c r="J16" s="23">
        <f t="shared" si="1"/>
        <v>7.3152815475689303</v>
      </c>
    </row>
    <row r="17" spans="1:10" x14ac:dyDescent="0.2">
      <c r="A17" s="3" t="s">
        <v>17</v>
      </c>
      <c r="B17" s="21" t="s">
        <v>27</v>
      </c>
      <c r="C17" s="41">
        <v>623782259</v>
      </c>
      <c r="D17" s="41">
        <v>625469914</v>
      </c>
      <c r="E17" s="41">
        <v>511824127</v>
      </c>
      <c r="F17" s="41">
        <v>693423773</v>
      </c>
      <c r="G17" s="42">
        <v>710575722</v>
      </c>
      <c r="H17" s="43">
        <v>745047060</v>
      </c>
      <c r="I17" s="29">
        <f t="shared" si="0"/>
        <v>35.480868607040094</v>
      </c>
      <c r="J17" s="30">
        <f t="shared" si="1"/>
        <v>13.332460338782193</v>
      </c>
    </row>
    <row r="18" spans="1:10" x14ac:dyDescent="0.2">
      <c r="A18" s="3" t="s">
        <v>17</v>
      </c>
      <c r="B18" s="24" t="s">
        <v>28</v>
      </c>
      <c r="C18" s="44">
        <v>1327781349</v>
      </c>
      <c r="D18" s="44">
        <v>1256956848</v>
      </c>
      <c r="E18" s="44">
        <v>1117410124</v>
      </c>
      <c r="F18" s="44">
        <v>1387109313</v>
      </c>
      <c r="G18" s="45">
        <v>1434211558</v>
      </c>
      <c r="H18" s="46">
        <v>1496239915</v>
      </c>
      <c r="I18" s="25">
        <f t="shared" si="0"/>
        <v>24.136096783744556</v>
      </c>
      <c r="J18" s="26">
        <f t="shared" si="1"/>
        <v>10.220627225671496</v>
      </c>
    </row>
    <row r="19" spans="1:10" ht="23.25" customHeight="1" x14ac:dyDescent="0.2">
      <c r="A19" s="31" t="s">
        <v>17</v>
      </c>
      <c r="B19" s="32" t="s">
        <v>29</v>
      </c>
      <c r="C19" s="50">
        <v>-118363223</v>
      </c>
      <c r="D19" s="50">
        <v>-30613458</v>
      </c>
      <c r="E19" s="50">
        <v>30205986</v>
      </c>
      <c r="F19" s="51">
        <v>-86117815</v>
      </c>
      <c r="G19" s="52">
        <v>-72704711</v>
      </c>
      <c r="H19" s="53">
        <v>-70575217</v>
      </c>
      <c r="I19" s="33">
        <f t="shared" si="0"/>
        <v>-385.10181723582872</v>
      </c>
      <c r="J19" s="34">
        <f t="shared" si="1"/>
        <v>-232.69454464562935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10573979</v>
      </c>
      <c r="E23" s="41">
        <v>5930297</v>
      </c>
      <c r="F23" s="41">
        <v>4500000</v>
      </c>
      <c r="G23" s="42">
        <v>0</v>
      </c>
      <c r="H23" s="43">
        <v>0</v>
      </c>
      <c r="I23" s="36">
        <f t="shared" si="0"/>
        <v>-24.118471638098391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87314197</v>
      </c>
      <c r="D24" s="41">
        <v>81378905</v>
      </c>
      <c r="E24" s="41">
        <v>88759508</v>
      </c>
      <c r="F24" s="41">
        <v>94734000</v>
      </c>
      <c r="G24" s="42">
        <v>73577950</v>
      </c>
      <c r="H24" s="43">
        <v>76364300</v>
      </c>
      <c r="I24" s="36">
        <f t="shared" si="0"/>
        <v>6.7311008528798899</v>
      </c>
      <c r="J24" s="23">
        <f t="shared" si="1"/>
        <v>-4.8902230977694972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87314197</v>
      </c>
      <c r="D26" s="44">
        <v>91952884</v>
      </c>
      <c r="E26" s="44">
        <v>94689805</v>
      </c>
      <c r="F26" s="44">
        <v>99234000</v>
      </c>
      <c r="G26" s="45">
        <v>73577950</v>
      </c>
      <c r="H26" s="46">
        <v>76364300</v>
      </c>
      <c r="I26" s="25">
        <f t="shared" si="0"/>
        <v>4.799033010998377</v>
      </c>
      <c r="J26" s="26">
        <f t="shared" si="1"/>
        <v>-6.9187119656329621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18808000</v>
      </c>
      <c r="D28" s="41">
        <v>18808000</v>
      </c>
      <c r="E28" s="41">
        <v>15118726</v>
      </c>
      <c r="F28" s="41">
        <v>0</v>
      </c>
      <c r="G28" s="42">
        <v>15218000</v>
      </c>
      <c r="H28" s="43">
        <v>21148000</v>
      </c>
      <c r="I28" s="36">
        <f t="shared" si="0"/>
        <v>-100</v>
      </c>
      <c r="J28" s="23">
        <f t="shared" si="1"/>
        <v>11.836792211564395</v>
      </c>
    </row>
    <row r="29" spans="1:10" x14ac:dyDescent="0.2">
      <c r="A29" s="9" t="s">
        <v>17</v>
      </c>
      <c r="B29" s="21" t="s">
        <v>38</v>
      </c>
      <c r="C29" s="41">
        <v>39578197</v>
      </c>
      <c r="D29" s="41">
        <v>37992555</v>
      </c>
      <c r="E29" s="41">
        <v>36270446</v>
      </c>
      <c r="F29" s="41">
        <v>28219000</v>
      </c>
      <c r="G29" s="42">
        <v>20000000</v>
      </c>
      <c r="H29" s="43">
        <v>23500000</v>
      </c>
      <c r="I29" s="36">
        <f t="shared" si="0"/>
        <v>-22.198365026997458</v>
      </c>
      <c r="J29" s="23">
        <f t="shared" si="1"/>
        <v>-13.469013397333118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26928000</v>
      </c>
      <c r="D31" s="41">
        <v>24791505</v>
      </c>
      <c r="E31" s="41">
        <v>24691027</v>
      </c>
      <c r="F31" s="41">
        <v>26611000</v>
      </c>
      <c r="G31" s="42">
        <v>24073200</v>
      </c>
      <c r="H31" s="43">
        <v>28891000</v>
      </c>
      <c r="I31" s="36">
        <f t="shared" si="0"/>
        <v>7.7759948988756156</v>
      </c>
      <c r="J31" s="23">
        <f t="shared" si="1"/>
        <v>5.3758619236357053</v>
      </c>
    </row>
    <row r="32" spans="1:10" x14ac:dyDescent="0.2">
      <c r="A32" s="9" t="s">
        <v>17</v>
      </c>
      <c r="B32" s="21" t="s">
        <v>34</v>
      </c>
      <c r="C32" s="41">
        <v>4200000</v>
      </c>
      <c r="D32" s="41">
        <v>15028395</v>
      </c>
      <c r="E32" s="41">
        <v>25133365</v>
      </c>
      <c r="F32" s="41">
        <v>53904000</v>
      </c>
      <c r="G32" s="42">
        <v>15986750</v>
      </c>
      <c r="H32" s="43">
        <v>4825300</v>
      </c>
      <c r="I32" s="36">
        <f t="shared" si="0"/>
        <v>114.47187831792517</v>
      </c>
      <c r="J32" s="23">
        <f t="shared" si="1"/>
        <v>-42.311236939377913</v>
      </c>
    </row>
    <row r="33" spans="1:11" ht="13.5" thickBot="1" x14ac:dyDescent="0.25">
      <c r="A33" s="9" t="s">
        <v>17</v>
      </c>
      <c r="B33" s="37" t="s">
        <v>41</v>
      </c>
      <c r="C33" s="57">
        <v>89514197</v>
      </c>
      <c r="D33" s="57">
        <v>96620455</v>
      </c>
      <c r="E33" s="57">
        <v>101213564</v>
      </c>
      <c r="F33" s="57">
        <v>108734000</v>
      </c>
      <c r="G33" s="58">
        <v>75277950</v>
      </c>
      <c r="H33" s="59">
        <v>78364300</v>
      </c>
      <c r="I33" s="38">
        <f t="shared" si="0"/>
        <v>7.4302649791089248</v>
      </c>
      <c r="J33" s="39">
        <f t="shared" si="1"/>
        <v>-8.1752304846982931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408336592</v>
      </c>
      <c r="D10" s="41">
        <v>410254415</v>
      </c>
      <c r="E10" s="41">
        <v>407089109</v>
      </c>
      <c r="F10" s="41">
        <v>415671977</v>
      </c>
      <c r="G10" s="42">
        <v>437897634</v>
      </c>
      <c r="H10" s="43">
        <v>455841519</v>
      </c>
      <c r="I10" s="22">
        <f t="shared" ref="I10:I33" si="0">IF(($E10      =0),0,((($F10      /$E10      )-1)*100))</f>
        <v>2.108351171831524</v>
      </c>
      <c r="J10" s="23">
        <f t="shared" ref="J10:J33" si="1">IF(($E10      =0),0,(((($H10      /$E10      )^(1/3))-1)*100))</f>
        <v>3.8424194877300089</v>
      </c>
    </row>
    <row r="11" spans="1:11" x14ac:dyDescent="0.2">
      <c r="A11" s="9" t="s">
        <v>17</v>
      </c>
      <c r="B11" s="24" t="s">
        <v>22</v>
      </c>
      <c r="C11" s="44">
        <v>408336592</v>
      </c>
      <c r="D11" s="44">
        <v>410254415</v>
      </c>
      <c r="E11" s="44">
        <v>407089109</v>
      </c>
      <c r="F11" s="44">
        <v>415671977</v>
      </c>
      <c r="G11" s="45">
        <v>437897634</v>
      </c>
      <c r="H11" s="46">
        <v>455841519</v>
      </c>
      <c r="I11" s="25">
        <f t="shared" si="0"/>
        <v>2.108351171831524</v>
      </c>
      <c r="J11" s="26">
        <f t="shared" si="1"/>
        <v>3.8424194877300089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306391418</v>
      </c>
      <c r="D13" s="41">
        <v>306036815</v>
      </c>
      <c r="E13" s="41">
        <v>304961583</v>
      </c>
      <c r="F13" s="41">
        <v>320292401</v>
      </c>
      <c r="G13" s="42">
        <v>322853672</v>
      </c>
      <c r="H13" s="43">
        <v>338927866</v>
      </c>
      <c r="I13" s="22">
        <f t="shared" si="0"/>
        <v>5.0271309091414418</v>
      </c>
      <c r="J13" s="23">
        <f t="shared" si="1"/>
        <v>3.5827367494978946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116680571</v>
      </c>
      <c r="D17" s="41">
        <v>118868220</v>
      </c>
      <c r="E17" s="41">
        <v>107446266</v>
      </c>
      <c r="F17" s="41">
        <v>117095334</v>
      </c>
      <c r="G17" s="42">
        <v>123038971</v>
      </c>
      <c r="H17" s="43">
        <v>128692641</v>
      </c>
      <c r="I17" s="29">
        <f t="shared" si="0"/>
        <v>8.9803660557175711</v>
      </c>
      <c r="J17" s="30">
        <f t="shared" si="1"/>
        <v>6.199089996742746</v>
      </c>
    </row>
    <row r="18" spans="1:10" x14ac:dyDescent="0.2">
      <c r="A18" s="3" t="s">
        <v>17</v>
      </c>
      <c r="B18" s="24" t="s">
        <v>28</v>
      </c>
      <c r="C18" s="44">
        <v>423071989</v>
      </c>
      <c r="D18" s="44">
        <v>424905035</v>
      </c>
      <c r="E18" s="44">
        <v>412407849</v>
      </c>
      <c r="F18" s="44">
        <v>437387735</v>
      </c>
      <c r="G18" s="45">
        <v>445892643</v>
      </c>
      <c r="H18" s="46">
        <v>467620507</v>
      </c>
      <c r="I18" s="25">
        <f t="shared" si="0"/>
        <v>6.0570830697259659</v>
      </c>
      <c r="J18" s="26">
        <f t="shared" si="1"/>
        <v>4.2770833573425149</v>
      </c>
    </row>
    <row r="19" spans="1:10" ht="23.25" customHeight="1" x14ac:dyDescent="0.2">
      <c r="A19" s="31" t="s">
        <v>17</v>
      </c>
      <c r="B19" s="32" t="s">
        <v>29</v>
      </c>
      <c r="C19" s="50">
        <v>-14735397</v>
      </c>
      <c r="D19" s="50">
        <v>-14650620</v>
      </c>
      <c r="E19" s="50">
        <v>-5318740</v>
      </c>
      <c r="F19" s="51">
        <v>-21715758</v>
      </c>
      <c r="G19" s="52">
        <v>-7995009</v>
      </c>
      <c r="H19" s="53">
        <v>-11778988</v>
      </c>
      <c r="I19" s="33">
        <f t="shared" si="0"/>
        <v>308.28763955372887</v>
      </c>
      <c r="J19" s="34">
        <f t="shared" si="1"/>
        <v>30.346609633765876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1800000</v>
      </c>
      <c r="D23" s="41">
        <v>1800000</v>
      </c>
      <c r="E23" s="41">
        <v>815561</v>
      </c>
      <c r="F23" s="41">
        <v>1700000</v>
      </c>
      <c r="G23" s="42">
        <v>1700000</v>
      </c>
      <c r="H23" s="43">
        <v>1700000</v>
      </c>
      <c r="I23" s="36">
        <f t="shared" si="0"/>
        <v>108.44547495527617</v>
      </c>
      <c r="J23" s="23">
        <f t="shared" si="1"/>
        <v>27.741150670448398</v>
      </c>
    </row>
    <row r="24" spans="1:10" x14ac:dyDescent="0.2">
      <c r="A24" s="9" t="s">
        <v>17</v>
      </c>
      <c r="B24" s="21" t="s">
        <v>33</v>
      </c>
      <c r="C24" s="41">
        <v>367000</v>
      </c>
      <c r="D24" s="41">
        <v>367000</v>
      </c>
      <c r="E24" s="41">
        <v>132600</v>
      </c>
      <c r="F24" s="41">
        <v>5000000</v>
      </c>
      <c r="G24" s="42">
        <v>5000000</v>
      </c>
      <c r="H24" s="43">
        <v>5000000</v>
      </c>
      <c r="I24" s="36">
        <f t="shared" si="0"/>
        <v>3670.739064856712</v>
      </c>
      <c r="J24" s="23">
        <f t="shared" si="1"/>
        <v>235.33238162001152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2167000</v>
      </c>
      <c r="D26" s="44">
        <v>2167000</v>
      </c>
      <c r="E26" s="44">
        <v>948161</v>
      </c>
      <c r="F26" s="44">
        <v>6700000</v>
      </c>
      <c r="G26" s="45">
        <v>6700000</v>
      </c>
      <c r="H26" s="46">
        <v>6700000</v>
      </c>
      <c r="I26" s="25">
        <f t="shared" si="0"/>
        <v>606.63104683698236</v>
      </c>
      <c r="J26" s="26">
        <f t="shared" si="1"/>
        <v>91.895255986376696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5000000</v>
      </c>
      <c r="G29" s="42">
        <v>5000000</v>
      </c>
      <c r="H29" s="43">
        <v>5000000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2287000</v>
      </c>
      <c r="D32" s="41">
        <v>2287000</v>
      </c>
      <c r="E32" s="41">
        <v>1053155</v>
      </c>
      <c r="F32" s="41">
        <v>1820000</v>
      </c>
      <c r="G32" s="42">
        <v>1820000</v>
      </c>
      <c r="H32" s="43">
        <v>1820000</v>
      </c>
      <c r="I32" s="36">
        <f t="shared" si="0"/>
        <v>72.814068204585269</v>
      </c>
      <c r="J32" s="23">
        <f t="shared" si="1"/>
        <v>20.003256440468341</v>
      </c>
    </row>
    <row r="33" spans="1:11" ht="13.5" thickBot="1" x14ac:dyDescent="0.25">
      <c r="A33" s="9" t="s">
        <v>17</v>
      </c>
      <c r="B33" s="37" t="s">
        <v>41</v>
      </c>
      <c r="C33" s="57">
        <v>2287000</v>
      </c>
      <c r="D33" s="57">
        <v>2287000</v>
      </c>
      <c r="E33" s="57">
        <v>1053155</v>
      </c>
      <c r="F33" s="57">
        <v>6820000</v>
      </c>
      <c r="G33" s="58">
        <v>6820000</v>
      </c>
      <c r="H33" s="59">
        <v>6820000</v>
      </c>
      <c r="I33" s="38">
        <f t="shared" si="0"/>
        <v>547.57799184355576</v>
      </c>
      <c r="J33" s="39">
        <f t="shared" si="1"/>
        <v>86.393470041806992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647121486</v>
      </c>
      <c r="D8" s="41">
        <v>649367594</v>
      </c>
      <c r="E8" s="41">
        <v>649993715</v>
      </c>
      <c r="F8" s="41">
        <v>681186606</v>
      </c>
      <c r="G8" s="42">
        <v>713202377</v>
      </c>
      <c r="H8" s="43">
        <v>745296484</v>
      </c>
      <c r="I8" s="22">
        <f>IF(($E8       =0),0,((($F8       /$E8       )-1)*100))</f>
        <v>4.7989527098735163</v>
      </c>
      <c r="J8" s="23">
        <f>IF(($E8       =0),0,(((($H8       /$E8       )^(1/3))-1)*100))</f>
        <v>4.6662437075953855</v>
      </c>
    </row>
    <row r="9" spans="1:11" x14ac:dyDescent="0.2">
      <c r="A9" s="3" t="s">
        <v>17</v>
      </c>
      <c r="B9" s="21" t="s">
        <v>20</v>
      </c>
      <c r="C9" s="41">
        <v>2317692988</v>
      </c>
      <c r="D9" s="41">
        <v>2313172164</v>
      </c>
      <c r="E9" s="41">
        <v>2348150615</v>
      </c>
      <c r="F9" s="41">
        <v>2542432316</v>
      </c>
      <c r="G9" s="42">
        <v>2682210210</v>
      </c>
      <c r="H9" s="43">
        <v>2827718040</v>
      </c>
      <c r="I9" s="22">
        <f>IF(($E9       =0),0,((($F9       /$E9       )-1)*100))</f>
        <v>8.2738176912046093</v>
      </c>
      <c r="J9" s="23">
        <f>IF(($E9       =0),0,(((($H9       /$E9       )^(1/3))-1)*100))</f>
        <v>6.3906308762167185</v>
      </c>
    </row>
    <row r="10" spans="1:11" x14ac:dyDescent="0.2">
      <c r="A10" s="3" t="s">
        <v>17</v>
      </c>
      <c r="B10" s="21" t="s">
        <v>21</v>
      </c>
      <c r="C10" s="41">
        <v>977829497</v>
      </c>
      <c r="D10" s="41">
        <v>914176645</v>
      </c>
      <c r="E10" s="41">
        <v>1005979106</v>
      </c>
      <c r="F10" s="41">
        <v>989135406</v>
      </c>
      <c r="G10" s="42">
        <v>1053854090</v>
      </c>
      <c r="H10" s="43">
        <v>1126107409</v>
      </c>
      <c r="I10" s="22">
        <f t="shared" ref="I10:I33" si="0">IF(($E10      =0),0,((($F10      /$E10      )-1)*100))</f>
        <v>-1.6743588310670132</v>
      </c>
      <c r="J10" s="23">
        <f t="shared" ref="J10:J33" si="1">IF(($E10      =0),0,(((($H10      /$E10      )^(1/3))-1)*100))</f>
        <v>3.8317766151609867</v>
      </c>
    </row>
    <row r="11" spans="1:11" x14ac:dyDescent="0.2">
      <c r="A11" s="9" t="s">
        <v>17</v>
      </c>
      <c r="B11" s="24" t="s">
        <v>22</v>
      </c>
      <c r="C11" s="44">
        <v>3942643971</v>
      </c>
      <c r="D11" s="44">
        <v>3876716403</v>
      </c>
      <c r="E11" s="44">
        <v>4004123436</v>
      </c>
      <c r="F11" s="44">
        <v>4212754328</v>
      </c>
      <c r="G11" s="45">
        <v>4449266677</v>
      </c>
      <c r="H11" s="46">
        <v>4699121933</v>
      </c>
      <c r="I11" s="25">
        <f t="shared" si="0"/>
        <v>5.210401111120988</v>
      </c>
      <c r="J11" s="26">
        <f t="shared" si="1"/>
        <v>5.4799104424514855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1012779826</v>
      </c>
      <c r="D13" s="41">
        <v>966310108</v>
      </c>
      <c r="E13" s="41">
        <v>893137790</v>
      </c>
      <c r="F13" s="41">
        <v>1052627798</v>
      </c>
      <c r="G13" s="42">
        <v>1061913455</v>
      </c>
      <c r="H13" s="43">
        <v>1109699551</v>
      </c>
      <c r="I13" s="22">
        <f t="shared" si="0"/>
        <v>17.857267913834441</v>
      </c>
      <c r="J13" s="23">
        <f t="shared" si="1"/>
        <v>7.5050787449124856</v>
      </c>
    </row>
    <row r="14" spans="1:11" x14ac:dyDescent="0.2">
      <c r="A14" s="3" t="s">
        <v>17</v>
      </c>
      <c r="B14" s="21" t="s">
        <v>25</v>
      </c>
      <c r="C14" s="41">
        <v>351265350</v>
      </c>
      <c r="D14" s="41">
        <v>351015132</v>
      </c>
      <c r="E14" s="41">
        <v>346384710</v>
      </c>
      <c r="F14" s="41">
        <v>347497652</v>
      </c>
      <c r="G14" s="42">
        <v>331225606</v>
      </c>
      <c r="H14" s="43">
        <v>311992405</v>
      </c>
      <c r="I14" s="22">
        <f t="shared" si="0"/>
        <v>0.3213022884295258</v>
      </c>
      <c r="J14" s="23">
        <f t="shared" si="1"/>
        <v>-3.4256553917653809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1207386875</v>
      </c>
      <c r="D16" s="41">
        <v>1106482416</v>
      </c>
      <c r="E16" s="41">
        <v>1110080166</v>
      </c>
      <c r="F16" s="41">
        <v>1247226979</v>
      </c>
      <c r="G16" s="42">
        <v>1322060598</v>
      </c>
      <c r="H16" s="43">
        <v>1401384234</v>
      </c>
      <c r="I16" s="22">
        <f t="shared" si="0"/>
        <v>12.354676463969906</v>
      </c>
      <c r="J16" s="23">
        <f t="shared" si="1"/>
        <v>8.0772522588356654</v>
      </c>
    </row>
    <row r="17" spans="1:10" x14ac:dyDescent="0.2">
      <c r="A17" s="3" t="s">
        <v>17</v>
      </c>
      <c r="B17" s="21" t="s">
        <v>27</v>
      </c>
      <c r="C17" s="41">
        <v>1495170723</v>
      </c>
      <c r="D17" s="41">
        <v>1482752207</v>
      </c>
      <c r="E17" s="41">
        <v>1367908511</v>
      </c>
      <c r="F17" s="41">
        <v>1455784502</v>
      </c>
      <c r="G17" s="42">
        <v>1517115462</v>
      </c>
      <c r="H17" s="43">
        <v>1579398684</v>
      </c>
      <c r="I17" s="29">
        <f t="shared" si="0"/>
        <v>6.4241131839847254</v>
      </c>
      <c r="J17" s="30">
        <f t="shared" si="1"/>
        <v>4.9087164181724097</v>
      </c>
    </row>
    <row r="18" spans="1:10" x14ac:dyDescent="0.2">
      <c r="A18" s="3" t="s">
        <v>17</v>
      </c>
      <c r="B18" s="24" t="s">
        <v>28</v>
      </c>
      <c r="C18" s="44">
        <v>4066602774</v>
      </c>
      <c r="D18" s="44">
        <v>3906559863</v>
      </c>
      <c r="E18" s="44">
        <v>3717511177</v>
      </c>
      <c r="F18" s="44">
        <v>4103136931</v>
      </c>
      <c r="G18" s="45">
        <v>4232315121</v>
      </c>
      <c r="H18" s="46">
        <v>4402474874</v>
      </c>
      <c r="I18" s="25">
        <f t="shared" si="0"/>
        <v>10.37322379515202</v>
      </c>
      <c r="J18" s="26">
        <f t="shared" si="1"/>
        <v>5.7989930678814749</v>
      </c>
    </row>
    <row r="19" spans="1:10" ht="23.25" customHeight="1" x14ac:dyDescent="0.2">
      <c r="A19" s="31" t="s">
        <v>17</v>
      </c>
      <c r="B19" s="32" t="s">
        <v>29</v>
      </c>
      <c r="C19" s="50">
        <v>-123958803</v>
      </c>
      <c r="D19" s="50">
        <v>-29843460</v>
      </c>
      <c r="E19" s="50">
        <v>286612259</v>
      </c>
      <c r="F19" s="51">
        <v>109617397</v>
      </c>
      <c r="G19" s="52">
        <v>216951556</v>
      </c>
      <c r="H19" s="53">
        <v>296647059</v>
      </c>
      <c r="I19" s="33">
        <f t="shared" si="0"/>
        <v>-61.754114292787456</v>
      </c>
      <c r="J19" s="34">
        <f t="shared" si="1"/>
        <v>1.1536973481672153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6783854755</v>
      </c>
      <c r="D23" s="41">
        <v>85082211</v>
      </c>
      <c r="E23" s="41">
        <v>87717876</v>
      </c>
      <c r="F23" s="41">
        <v>98250523</v>
      </c>
      <c r="G23" s="42">
        <v>127416388</v>
      </c>
      <c r="H23" s="43">
        <v>99884715</v>
      </c>
      <c r="I23" s="36">
        <f t="shared" si="0"/>
        <v>12.007412263379468</v>
      </c>
      <c r="J23" s="23">
        <f t="shared" si="1"/>
        <v>4.4247976910181563</v>
      </c>
    </row>
    <row r="24" spans="1:10" x14ac:dyDescent="0.2">
      <c r="A24" s="9" t="s">
        <v>17</v>
      </c>
      <c r="B24" s="21" t="s">
        <v>33</v>
      </c>
      <c r="C24" s="41">
        <v>375768000</v>
      </c>
      <c r="D24" s="41">
        <v>378601257</v>
      </c>
      <c r="E24" s="41">
        <v>588080352</v>
      </c>
      <c r="F24" s="41">
        <v>314252556</v>
      </c>
      <c r="G24" s="42">
        <v>320486015</v>
      </c>
      <c r="H24" s="43">
        <v>201248142</v>
      </c>
      <c r="I24" s="36">
        <f t="shared" si="0"/>
        <v>-46.562990086089464</v>
      </c>
      <c r="J24" s="23">
        <f t="shared" si="1"/>
        <v>-30.05364786816741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7159622755</v>
      </c>
      <c r="D26" s="44">
        <v>463683468</v>
      </c>
      <c r="E26" s="44">
        <v>675798228</v>
      </c>
      <c r="F26" s="44">
        <v>412503079</v>
      </c>
      <c r="G26" s="45">
        <v>447902403</v>
      </c>
      <c r="H26" s="46">
        <v>301132857</v>
      </c>
      <c r="I26" s="25">
        <f t="shared" si="0"/>
        <v>-38.960615475304259</v>
      </c>
      <c r="J26" s="26">
        <f t="shared" si="1"/>
        <v>-23.619874911811156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189483000</v>
      </c>
      <c r="D28" s="41">
        <v>121248738</v>
      </c>
      <c r="E28" s="41">
        <v>169077162</v>
      </c>
      <c r="F28" s="41">
        <v>94000000</v>
      </c>
      <c r="G28" s="42">
        <v>33236042</v>
      </c>
      <c r="H28" s="43">
        <v>5000000</v>
      </c>
      <c r="I28" s="36">
        <f t="shared" si="0"/>
        <v>-44.404082202420689</v>
      </c>
      <c r="J28" s="23">
        <f t="shared" si="1"/>
        <v>-69.076046020858058</v>
      </c>
    </row>
    <row r="29" spans="1:10" x14ac:dyDescent="0.2">
      <c r="A29" s="9" t="s">
        <v>17</v>
      </c>
      <c r="B29" s="21" t="s">
        <v>38</v>
      </c>
      <c r="C29" s="41">
        <v>55704019</v>
      </c>
      <c r="D29" s="41">
        <v>21693350</v>
      </c>
      <c r="E29" s="41">
        <v>34455112</v>
      </c>
      <c r="F29" s="41">
        <v>54955282</v>
      </c>
      <c r="G29" s="42">
        <v>125301288</v>
      </c>
      <c r="H29" s="43">
        <v>98756475</v>
      </c>
      <c r="I29" s="36">
        <f t="shared" si="0"/>
        <v>59.498195797477017</v>
      </c>
      <c r="J29" s="23">
        <f t="shared" si="1"/>
        <v>42.048713454001543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121061949</v>
      </c>
      <c r="E30" s="41">
        <v>98419533</v>
      </c>
      <c r="F30" s="41">
        <v>39900000</v>
      </c>
      <c r="G30" s="42">
        <v>0</v>
      </c>
      <c r="H30" s="43">
        <v>0</v>
      </c>
      <c r="I30" s="36">
        <f t="shared" si="0"/>
        <v>-59.459267094876381</v>
      </c>
      <c r="J30" s="23">
        <f t="shared" si="1"/>
        <v>-100</v>
      </c>
    </row>
    <row r="31" spans="1:10" x14ac:dyDescent="0.2">
      <c r="A31" s="9" t="s">
        <v>17</v>
      </c>
      <c r="B31" s="21" t="s">
        <v>40</v>
      </c>
      <c r="C31" s="41">
        <v>12000000</v>
      </c>
      <c r="D31" s="41">
        <v>11000000</v>
      </c>
      <c r="E31" s="41">
        <v>13070632</v>
      </c>
      <c r="F31" s="41">
        <v>30000000</v>
      </c>
      <c r="G31" s="42">
        <v>50000000</v>
      </c>
      <c r="H31" s="43">
        <v>40000000</v>
      </c>
      <c r="I31" s="36">
        <f t="shared" si="0"/>
        <v>129.52218377810652</v>
      </c>
      <c r="J31" s="23">
        <f t="shared" si="1"/>
        <v>45.184794650102965</v>
      </c>
    </row>
    <row r="32" spans="1:10" x14ac:dyDescent="0.2">
      <c r="A32" s="9" t="s">
        <v>17</v>
      </c>
      <c r="B32" s="21" t="s">
        <v>34</v>
      </c>
      <c r="C32" s="41">
        <v>193698225</v>
      </c>
      <c r="D32" s="41">
        <v>188679431</v>
      </c>
      <c r="E32" s="41">
        <v>360775789</v>
      </c>
      <c r="F32" s="41">
        <v>193647797</v>
      </c>
      <c r="G32" s="42">
        <v>239365073</v>
      </c>
      <c r="H32" s="43">
        <v>157376382</v>
      </c>
      <c r="I32" s="36">
        <f t="shared" si="0"/>
        <v>-46.32461409432328</v>
      </c>
      <c r="J32" s="23">
        <f t="shared" si="1"/>
        <v>-24.159580964028372</v>
      </c>
    </row>
    <row r="33" spans="1:11" ht="13.5" thickBot="1" x14ac:dyDescent="0.25">
      <c r="A33" s="9" t="s">
        <v>17</v>
      </c>
      <c r="B33" s="37" t="s">
        <v>41</v>
      </c>
      <c r="C33" s="57">
        <v>450885244</v>
      </c>
      <c r="D33" s="57">
        <v>463683468</v>
      </c>
      <c r="E33" s="57">
        <v>675798228</v>
      </c>
      <c r="F33" s="57">
        <v>412503079</v>
      </c>
      <c r="G33" s="58">
        <v>447902403</v>
      </c>
      <c r="H33" s="59">
        <v>301132857</v>
      </c>
      <c r="I33" s="38">
        <f t="shared" si="0"/>
        <v>-38.960615475304259</v>
      </c>
      <c r="J33" s="39">
        <f t="shared" si="1"/>
        <v>-23.619874911811156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620246442</v>
      </c>
      <c r="D8" s="41">
        <v>695470493</v>
      </c>
      <c r="E8" s="41">
        <v>826385914</v>
      </c>
      <c r="F8" s="41">
        <v>737198722</v>
      </c>
      <c r="G8" s="42">
        <v>814604587</v>
      </c>
      <c r="H8" s="43">
        <v>904618394</v>
      </c>
      <c r="I8" s="22">
        <f>IF(($E8       =0),0,((($F8       /$E8       )-1)*100))</f>
        <v>-10.792438555529394</v>
      </c>
      <c r="J8" s="23">
        <f>IF(($E8       =0),0,(((($H8       /$E8       )^(1/3))-1)*100))</f>
        <v>3.0609566521783149</v>
      </c>
    </row>
    <row r="9" spans="1:11" x14ac:dyDescent="0.2">
      <c r="A9" s="3" t="s">
        <v>17</v>
      </c>
      <c r="B9" s="21" t="s">
        <v>20</v>
      </c>
      <c r="C9" s="41">
        <v>956286006</v>
      </c>
      <c r="D9" s="41">
        <v>941694785</v>
      </c>
      <c r="E9" s="41">
        <v>85615986</v>
      </c>
      <c r="F9" s="41">
        <v>1085779021</v>
      </c>
      <c r="G9" s="42">
        <v>1151007722</v>
      </c>
      <c r="H9" s="43">
        <v>1254460718</v>
      </c>
      <c r="I9" s="22">
        <f>IF(($E9       =0),0,((($F9       /$E9       )-1)*100))</f>
        <v>1168.1965970700846</v>
      </c>
      <c r="J9" s="23">
        <f>IF(($E9       =0),0,(((($H9       /$E9       )^(1/3))-1)*100))</f>
        <v>144.7000555479554</v>
      </c>
    </row>
    <row r="10" spans="1:11" x14ac:dyDescent="0.2">
      <c r="A10" s="3" t="s">
        <v>17</v>
      </c>
      <c r="B10" s="21" t="s">
        <v>21</v>
      </c>
      <c r="C10" s="41">
        <v>672375494</v>
      </c>
      <c r="D10" s="41">
        <v>813259125</v>
      </c>
      <c r="E10" s="41">
        <v>496886204</v>
      </c>
      <c r="F10" s="41">
        <v>816910150</v>
      </c>
      <c r="G10" s="42">
        <v>917849690</v>
      </c>
      <c r="H10" s="43">
        <v>1034836760</v>
      </c>
      <c r="I10" s="22">
        <f t="shared" ref="I10:I33" si="0">IF(($E10      =0),0,((($F10      /$E10      )-1)*100))</f>
        <v>64.405882760230554</v>
      </c>
      <c r="J10" s="23">
        <f t="shared" ref="J10:J33" si="1">IF(($E10      =0),0,(((($H10      /$E10      )^(1/3))-1)*100))</f>
        <v>27.704137896819404</v>
      </c>
    </row>
    <row r="11" spans="1:11" x14ac:dyDescent="0.2">
      <c r="A11" s="9" t="s">
        <v>17</v>
      </c>
      <c r="B11" s="24" t="s">
        <v>22</v>
      </c>
      <c r="C11" s="44">
        <v>2248907942</v>
      </c>
      <c r="D11" s="44">
        <v>2450424403</v>
      </c>
      <c r="E11" s="44">
        <v>1408888104</v>
      </c>
      <c r="F11" s="44">
        <v>2639887893</v>
      </c>
      <c r="G11" s="45">
        <v>2883461999</v>
      </c>
      <c r="H11" s="46">
        <v>3193915872</v>
      </c>
      <c r="I11" s="25">
        <f t="shared" si="0"/>
        <v>87.373850734138927</v>
      </c>
      <c r="J11" s="26">
        <f t="shared" si="1"/>
        <v>31.36580257681323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401695904</v>
      </c>
      <c r="D13" s="41">
        <v>424701132</v>
      </c>
      <c r="E13" s="41">
        <v>339487791</v>
      </c>
      <c r="F13" s="41">
        <v>539315739</v>
      </c>
      <c r="G13" s="42">
        <v>586726888</v>
      </c>
      <c r="H13" s="43">
        <v>640599127</v>
      </c>
      <c r="I13" s="22">
        <f t="shared" si="0"/>
        <v>58.861600710701254</v>
      </c>
      <c r="J13" s="23">
        <f t="shared" si="1"/>
        <v>23.572185410855063</v>
      </c>
    </row>
    <row r="14" spans="1:11" x14ac:dyDescent="0.2">
      <c r="A14" s="3" t="s">
        <v>17</v>
      </c>
      <c r="B14" s="21" t="s">
        <v>25</v>
      </c>
      <c r="C14" s="41">
        <v>500000000</v>
      </c>
      <c r="D14" s="41">
        <v>658904468</v>
      </c>
      <c r="E14" s="41">
        <v>0</v>
      </c>
      <c r="F14" s="41">
        <v>805858565</v>
      </c>
      <c r="G14" s="42">
        <v>854210080</v>
      </c>
      <c r="H14" s="43">
        <v>905462685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443612453</v>
      </c>
      <c r="D16" s="41">
        <v>687973698</v>
      </c>
      <c r="E16" s="41">
        <v>531531803</v>
      </c>
      <c r="F16" s="41">
        <v>431007344</v>
      </c>
      <c r="G16" s="42">
        <v>456867785</v>
      </c>
      <c r="H16" s="43">
        <v>484279852</v>
      </c>
      <c r="I16" s="22">
        <f t="shared" si="0"/>
        <v>-18.912219068103443</v>
      </c>
      <c r="J16" s="23">
        <f t="shared" si="1"/>
        <v>-3.0556770052126869</v>
      </c>
    </row>
    <row r="17" spans="1:10" x14ac:dyDescent="0.2">
      <c r="A17" s="3" t="s">
        <v>17</v>
      </c>
      <c r="B17" s="21" t="s">
        <v>27</v>
      </c>
      <c r="C17" s="41">
        <v>903957771</v>
      </c>
      <c r="D17" s="41">
        <v>451012445</v>
      </c>
      <c r="E17" s="41">
        <v>834146805</v>
      </c>
      <c r="F17" s="41">
        <v>822713476</v>
      </c>
      <c r="G17" s="42">
        <v>896457544</v>
      </c>
      <c r="H17" s="43">
        <v>980478424</v>
      </c>
      <c r="I17" s="29">
        <f t="shared" si="0"/>
        <v>-1.370661486859015</v>
      </c>
      <c r="J17" s="30">
        <f t="shared" si="1"/>
        <v>5.5354865826708455</v>
      </c>
    </row>
    <row r="18" spans="1:10" x14ac:dyDescent="0.2">
      <c r="A18" s="3" t="s">
        <v>17</v>
      </c>
      <c r="B18" s="24" t="s">
        <v>28</v>
      </c>
      <c r="C18" s="44">
        <v>2249266128</v>
      </c>
      <c r="D18" s="44">
        <v>2222591743</v>
      </c>
      <c r="E18" s="44">
        <v>1705166399</v>
      </c>
      <c r="F18" s="44">
        <v>2598895124</v>
      </c>
      <c r="G18" s="45">
        <v>2794262297</v>
      </c>
      <c r="H18" s="46">
        <v>3010820088</v>
      </c>
      <c r="I18" s="25">
        <f t="shared" si="0"/>
        <v>52.412991806789641</v>
      </c>
      <c r="J18" s="26">
        <f t="shared" si="1"/>
        <v>20.866518582866146</v>
      </c>
    </row>
    <row r="19" spans="1:10" ht="23.25" customHeight="1" x14ac:dyDescent="0.2">
      <c r="A19" s="31" t="s">
        <v>17</v>
      </c>
      <c r="B19" s="32" t="s">
        <v>29</v>
      </c>
      <c r="C19" s="50">
        <v>-358186</v>
      </c>
      <c r="D19" s="50">
        <v>227832660</v>
      </c>
      <c r="E19" s="50">
        <v>-296278295</v>
      </c>
      <c r="F19" s="51">
        <v>40992769</v>
      </c>
      <c r="G19" s="52">
        <v>89199702</v>
      </c>
      <c r="H19" s="53">
        <v>183095784</v>
      </c>
      <c r="I19" s="33">
        <f t="shared" si="0"/>
        <v>-113.83590012896489</v>
      </c>
      <c r="J19" s="34">
        <f t="shared" si="1"/>
        <v>-185.17775104453435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1000000</v>
      </c>
      <c r="D23" s="41">
        <v>0</v>
      </c>
      <c r="E23" s="41">
        <v>8725181</v>
      </c>
      <c r="F23" s="41">
        <v>21210000</v>
      </c>
      <c r="G23" s="42">
        <v>22482600</v>
      </c>
      <c r="H23" s="43">
        <v>23932680</v>
      </c>
      <c r="I23" s="36">
        <f t="shared" si="0"/>
        <v>143.08951298546128</v>
      </c>
      <c r="J23" s="23">
        <f t="shared" si="1"/>
        <v>39.982032910913404</v>
      </c>
    </row>
    <row r="24" spans="1:10" x14ac:dyDescent="0.2">
      <c r="A24" s="9" t="s">
        <v>17</v>
      </c>
      <c r="B24" s="21" t="s">
        <v>33</v>
      </c>
      <c r="C24" s="41">
        <v>192935800</v>
      </c>
      <c r="D24" s="41">
        <v>223492780</v>
      </c>
      <c r="E24" s="41">
        <v>135946151</v>
      </c>
      <c r="F24" s="41">
        <v>166295150</v>
      </c>
      <c r="G24" s="42">
        <v>180028716</v>
      </c>
      <c r="H24" s="43">
        <v>195699231</v>
      </c>
      <c r="I24" s="36">
        <f t="shared" si="0"/>
        <v>22.32427970689659</v>
      </c>
      <c r="J24" s="23">
        <f t="shared" si="1"/>
        <v>12.912164900604072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193935800</v>
      </c>
      <c r="D26" s="44">
        <v>223492780</v>
      </c>
      <c r="E26" s="44">
        <v>144671332</v>
      </c>
      <c r="F26" s="44">
        <v>187505150</v>
      </c>
      <c r="G26" s="45">
        <v>202511316</v>
      </c>
      <c r="H26" s="46">
        <v>219631911</v>
      </c>
      <c r="I26" s="25">
        <f t="shared" si="0"/>
        <v>29.607675140503996</v>
      </c>
      <c r="J26" s="26">
        <f t="shared" si="1"/>
        <v>14.931123842675543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60806000</v>
      </c>
      <c r="D28" s="41">
        <v>61613659</v>
      </c>
      <c r="E28" s="41">
        <v>17343794</v>
      </c>
      <c r="F28" s="41">
        <v>33342000</v>
      </c>
      <c r="G28" s="42">
        <v>35978520</v>
      </c>
      <c r="H28" s="43">
        <v>39137231</v>
      </c>
      <c r="I28" s="36">
        <f t="shared" si="0"/>
        <v>92.241674457157401</v>
      </c>
      <c r="J28" s="23">
        <f t="shared" si="1"/>
        <v>31.164204513985094</v>
      </c>
    </row>
    <row r="29" spans="1:10" x14ac:dyDescent="0.2">
      <c r="A29" s="9" t="s">
        <v>17</v>
      </c>
      <c r="B29" s="21" t="s">
        <v>38</v>
      </c>
      <c r="C29" s="41">
        <v>45000000</v>
      </c>
      <c r="D29" s="41">
        <v>50500000</v>
      </c>
      <c r="E29" s="41">
        <v>33093438</v>
      </c>
      <c r="F29" s="41">
        <v>17768000</v>
      </c>
      <c r="G29" s="42">
        <v>19633640</v>
      </c>
      <c r="H29" s="43">
        <v>21803157</v>
      </c>
      <c r="I29" s="36">
        <f t="shared" si="0"/>
        <v>-46.309597691240178</v>
      </c>
      <c r="J29" s="23">
        <f t="shared" si="1"/>
        <v>-12.985325840557238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55500000</v>
      </c>
      <c r="D31" s="41">
        <v>71987852</v>
      </c>
      <c r="E31" s="41">
        <v>63529532</v>
      </c>
      <c r="F31" s="41">
        <v>59185150</v>
      </c>
      <c r="G31" s="42">
        <v>64561556</v>
      </c>
      <c r="H31" s="43">
        <v>70698715</v>
      </c>
      <c r="I31" s="36">
        <f t="shared" si="0"/>
        <v>-6.8383661318329843</v>
      </c>
      <c r="J31" s="23">
        <f t="shared" si="1"/>
        <v>3.6283591034953711</v>
      </c>
    </row>
    <row r="32" spans="1:10" x14ac:dyDescent="0.2">
      <c r="A32" s="9" t="s">
        <v>17</v>
      </c>
      <c r="B32" s="21" t="s">
        <v>34</v>
      </c>
      <c r="C32" s="41">
        <v>32629800</v>
      </c>
      <c r="D32" s="41">
        <v>39391269</v>
      </c>
      <c r="E32" s="41">
        <v>30717943</v>
      </c>
      <c r="F32" s="41">
        <v>77210000</v>
      </c>
      <c r="G32" s="42">
        <v>82337600</v>
      </c>
      <c r="H32" s="43">
        <v>87992808</v>
      </c>
      <c r="I32" s="36">
        <f t="shared" si="0"/>
        <v>151.35146581917937</v>
      </c>
      <c r="J32" s="23">
        <f t="shared" si="1"/>
        <v>42.020710914412859</v>
      </c>
    </row>
    <row r="33" spans="1:11" ht="13.5" thickBot="1" x14ac:dyDescent="0.25">
      <c r="A33" s="9" t="s">
        <v>17</v>
      </c>
      <c r="B33" s="37" t="s">
        <v>41</v>
      </c>
      <c r="C33" s="57">
        <v>193935800</v>
      </c>
      <c r="D33" s="57">
        <v>223492780</v>
      </c>
      <c r="E33" s="57">
        <v>144684707</v>
      </c>
      <c r="F33" s="57">
        <v>187505150</v>
      </c>
      <c r="G33" s="58">
        <v>202511316</v>
      </c>
      <c r="H33" s="59">
        <v>219631911</v>
      </c>
      <c r="I33" s="38">
        <f t="shared" si="0"/>
        <v>29.595693897351573</v>
      </c>
      <c r="J33" s="39">
        <f t="shared" si="1"/>
        <v>14.927582230980029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397788207</v>
      </c>
      <c r="D8" s="41">
        <v>374931206</v>
      </c>
      <c r="E8" s="41">
        <v>375338954</v>
      </c>
      <c r="F8" s="41">
        <v>416655999</v>
      </c>
      <c r="G8" s="42">
        <v>441239001</v>
      </c>
      <c r="H8" s="43">
        <v>467271996</v>
      </c>
      <c r="I8" s="22">
        <f>IF(($E8       =0),0,((($F8       /$E8       )-1)*100))</f>
        <v>11.007928849292847</v>
      </c>
      <c r="J8" s="23">
        <f>IF(($E8       =0),0,(((($H8       /$E8       )^(1/3))-1)*100))</f>
        <v>7.5759949803613669</v>
      </c>
    </row>
    <row r="9" spans="1:11" x14ac:dyDescent="0.2">
      <c r="A9" s="3" t="s">
        <v>17</v>
      </c>
      <c r="B9" s="21" t="s">
        <v>20</v>
      </c>
      <c r="C9" s="41">
        <v>1257534587</v>
      </c>
      <c r="D9" s="41">
        <v>1236998597</v>
      </c>
      <c r="E9" s="41">
        <v>948501994</v>
      </c>
      <c r="F9" s="41">
        <v>1390175013</v>
      </c>
      <c r="G9" s="42">
        <v>1523451057</v>
      </c>
      <c r="H9" s="43">
        <v>1671336348</v>
      </c>
      <c r="I9" s="22">
        <f>IF(($E9       =0),0,((($F9       /$E9       )-1)*100))</f>
        <v>46.565323193195105</v>
      </c>
      <c r="J9" s="23">
        <f>IF(($E9       =0),0,(((($H9       /$E9       )^(1/3))-1)*100))</f>
        <v>20.783757664494694</v>
      </c>
    </row>
    <row r="10" spans="1:11" x14ac:dyDescent="0.2">
      <c r="A10" s="3" t="s">
        <v>17</v>
      </c>
      <c r="B10" s="21" t="s">
        <v>21</v>
      </c>
      <c r="C10" s="41">
        <v>1071938107</v>
      </c>
      <c r="D10" s="41">
        <v>1107212483</v>
      </c>
      <c r="E10" s="41">
        <v>1237889337</v>
      </c>
      <c r="F10" s="41">
        <v>1119561085</v>
      </c>
      <c r="G10" s="42">
        <v>1206980270</v>
      </c>
      <c r="H10" s="43">
        <v>1308301587</v>
      </c>
      <c r="I10" s="22">
        <f t="shared" ref="I10:I33" si="0">IF(($E10      =0),0,((($F10      /$E10      )-1)*100))</f>
        <v>-9.5588715778719084</v>
      </c>
      <c r="J10" s="23">
        <f t="shared" ref="J10:J33" si="1">IF(($E10      =0),0,(((($H10      /$E10      )^(1/3))-1)*100))</f>
        <v>1.8611751118252862</v>
      </c>
    </row>
    <row r="11" spans="1:11" x14ac:dyDescent="0.2">
      <c r="A11" s="9" t="s">
        <v>17</v>
      </c>
      <c r="B11" s="24" t="s">
        <v>22</v>
      </c>
      <c r="C11" s="44">
        <v>2727260901</v>
      </c>
      <c r="D11" s="44">
        <v>2719142286</v>
      </c>
      <c r="E11" s="44">
        <v>2561730285</v>
      </c>
      <c r="F11" s="44">
        <v>2926392097</v>
      </c>
      <c r="G11" s="45">
        <v>3171670328</v>
      </c>
      <c r="H11" s="46">
        <v>3446909931</v>
      </c>
      <c r="I11" s="25">
        <f t="shared" si="0"/>
        <v>14.23498071343603</v>
      </c>
      <c r="J11" s="26">
        <f t="shared" si="1"/>
        <v>10.399094399637754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594474555</v>
      </c>
      <c r="D13" s="41">
        <v>594474306</v>
      </c>
      <c r="E13" s="41">
        <v>617405726</v>
      </c>
      <c r="F13" s="41">
        <v>605411352</v>
      </c>
      <c r="G13" s="42">
        <v>635682000</v>
      </c>
      <c r="H13" s="43">
        <v>654752369</v>
      </c>
      <c r="I13" s="22">
        <f t="shared" si="0"/>
        <v>-1.942705338628492</v>
      </c>
      <c r="J13" s="23">
        <f t="shared" si="1"/>
        <v>1.9769789293304862</v>
      </c>
    </row>
    <row r="14" spans="1:11" x14ac:dyDescent="0.2">
      <c r="A14" s="3" t="s">
        <v>17</v>
      </c>
      <c r="B14" s="21" t="s">
        <v>25</v>
      </c>
      <c r="C14" s="41">
        <v>204165995</v>
      </c>
      <c r="D14" s="41">
        <v>194166000</v>
      </c>
      <c r="E14" s="41">
        <v>346782811</v>
      </c>
      <c r="F14" s="41">
        <v>182962648</v>
      </c>
      <c r="G14" s="42">
        <v>190281155</v>
      </c>
      <c r="H14" s="43">
        <v>197892408</v>
      </c>
      <c r="I14" s="22">
        <f t="shared" si="0"/>
        <v>-47.239989354605008</v>
      </c>
      <c r="J14" s="23">
        <f t="shared" si="1"/>
        <v>-17.054940409325916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1006568247</v>
      </c>
      <c r="D16" s="41">
        <v>1006568247</v>
      </c>
      <c r="E16" s="41">
        <v>948531471</v>
      </c>
      <c r="F16" s="41">
        <v>1015489123</v>
      </c>
      <c r="G16" s="42">
        <v>1127192927</v>
      </c>
      <c r="H16" s="43">
        <v>1262456076</v>
      </c>
      <c r="I16" s="22">
        <f t="shared" si="0"/>
        <v>7.0590859710125464</v>
      </c>
      <c r="J16" s="23">
        <f t="shared" si="1"/>
        <v>9.9988582522001046</v>
      </c>
    </row>
    <row r="17" spans="1:10" x14ac:dyDescent="0.2">
      <c r="A17" s="3" t="s">
        <v>17</v>
      </c>
      <c r="B17" s="21" t="s">
        <v>27</v>
      </c>
      <c r="C17" s="41">
        <v>921412011</v>
      </c>
      <c r="D17" s="41">
        <v>922744512</v>
      </c>
      <c r="E17" s="41">
        <v>1184333540</v>
      </c>
      <c r="F17" s="41">
        <v>1122153796</v>
      </c>
      <c r="G17" s="42">
        <v>1210394036</v>
      </c>
      <c r="H17" s="43">
        <v>1301157387</v>
      </c>
      <c r="I17" s="29">
        <f t="shared" si="0"/>
        <v>-5.2501885575240941</v>
      </c>
      <c r="J17" s="30">
        <f t="shared" si="1"/>
        <v>3.1854829150026243</v>
      </c>
    </row>
    <row r="18" spans="1:10" x14ac:dyDescent="0.2">
      <c r="A18" s="3" t="s">
        <v>17</v>
      </c>
      <c r="B18" s="24" t="s">
        <v>28</v>
      </c>
      <c r="C18" s="44">
        <v>2726620808</v>
      </c>
      <c r="D18" s="44">
        <v>2717953065</v>
      </c>
      <c r="E18" s="44">
        <v>3097053548</v>
      </c>
      <c r="F18" s="44">
        <v>2926016919</v>
      </c>
      <c r="G18" s="45">
        <v>3163550118</v>
      </c>
      <c r="H18" s="46">
        <v>3416258240</v>
      </c>
      <c r="I18" s="25">
        <f t="shared" si="0"/>
        <v>-5.5225596312485798</v>
      </c>
      <c r="J18" s="26">
        <f t="shared" si="1"/>
        <v>3.3238688008916828</v>
      </c>
    </row>
    <row r="19" spans="1:10" ht="23.25" customHeight="1" x14ac:dyDescent="0.2">
      <c r="A19" s="31" t="s">
        <v>17</v>
      </c>
      <c r="B19" s="32" t="s">
        <v>29</v>
      </c>
      <c r="C19" s="50">
        <v>640093</v>
      </c>
      <c r="D19" s="50">
        <v>1189221</v>
      </c>
      <c r="E19" s="50">
        <v>-535323263</v>
      </c>
      <c r="F19" s="51">
        <v>375178</v>
      </c>
      <c r="G19" s="52">
        <v>8120210</v>
      </c>
      <c r="H19" s="53">
        <v>30651691</v>
      </c>
      <c r="I19" s="33">
        <f t="shared" si="0"/>
        <v>-100.07008438189244</v>
      </c>
      <c r="J19" s="34">
        <f t="shared" si="1"/>
        <v>-138.54305257656932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6800000</v>
      </c>
      <c r="D23" s="41">
        <v>11000000</v>
      </c>
      <c r="E23" s="41">
        <v>12830049</v>
      </c>
      <c r="F23" s="41">
        <v>6086956</v>
      </c>
      <c r="G23" s="42">
        <v>0</v>
      </c>
      <c r="H23" s="43">
        <v>0</v>
      </c>
      <c r="I23" s="36">
        <f t="shared" si="0"/>
        <v>-52.557032323103357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235858000</v>
      </c>
      <c r="D24" s="41">
        <v>418271843</v>
      </c>
      <c r="E24" s="41">
        <v>281454504</v>
      </c>
      <c r="F24" s="41">
        <v>235340005</v>
      </c>
      <c r="G24" s="42">
        <v>205311304</v>
      </c>
      <c r="H24" s="43">
        <v>197545886</v>
      </c>
      <c r="I24" s="36">
        <f t="shared" si="0"/>
        <v>-16.384352833095896</v>
      </c>
      <c r="J24" s="23">
        <f t="shared" si="1"/>
        <v>-11.130392460260097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242658000</v>
      </c>
      <c r="D26" s="44">
        <v>429271843</v>
      </c>
      <c r="E26" s="44">
        <v>294284553</v>
      </c>
      <c r="F26" s="44">
        <v>241426961</v>
      </c>
      <c r="G26" s="45">
        <v>205311304</v>
      </c>
      <c r="H26" s="46">
        <v>197545886</v>
      </c>
      <c r="I26" s="25">
        <f t="shared" si="0"/>
        <v>-17.961388547634716</v>
      </c>
      <c r="J26" s="26">
        <f t="shared" si="1"/>
        <v>-12.441124703041485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5000000</v>
      </c>
      <c r="D28" s="41">
        <v>26586253</v>
      </c>
      <c r="E28" s="41">
        <v>24079051</v>
      </c>
      <c r="F28" s="41">
        <v>7583957</v>
      </c>
      <c r="G28" s="42">
        <v>2608696</v>
      </c>
      <c r="H28" s="43">
        <v>13043484</v>
      </c>
      <c r="I28" s="36">
        <f t="shared" si="0"/>
        <v>-68.503920690229862</v>
      </c>
      <c r="J28" s="23">
        <f t="shared" si="1"/>
        <v>-18.482394463129825</v>
      </c>
    </row>
    <row r="29" spans="1:10" x14ac:dyDescent="0.2">
      <c r="A29" s="9" t="s">
        <v>17</v>
      </c>
      <c r="B29" s="21" t="s">
        <v>38</v>
      </c>
      <c r="C29" s="41">
        <v>69000000</v>
      </c>
      <c r="D29" s="41">
        <v>64000000</v>
      </c>
      <c r="E29" s="41">
        <v>57870086</v>
      </c>
      <c r="F29" s="41">
        <v>44412171</v>
      </c>
      <c r="G29" s="42">
        <v>21739130</v>
      </c>
      <c r="H29" s="43">
        <v>25217388</v>
      </c>
      <c r="I29" s="36">
        <f t="shared" si="0"/>
        <v>-23.255391395132886</v>
      </c>
      <c r="J29" s="23">
        <f t="shared" si="1"/>
        <v>-24.186131502424367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4163288</v>
      </c>
      <c r="F30" s="41">
        <v>0</v>
      </c>
      <c r="G30" s="42">
        <v>0</v>
      </c>
      <c r="H30" s="43">
        <v>0</v>
      </c>
      <c r="I30" s="36">
        <f t="shared" si="0"/>
        <v>-100</v>
      </c>
      <c r="J30" s="23">
        <f t="shared" si="1"/>
        <v>-100</v>
      </c>
    </row>
    <row r="31" spans="1:10" x14ac:dyDescent="0.2">
      <c r="A31" s="9" t="s">
        <v>17</v>
      </c>
      <c r="B31" s="21" t="s">
        <v>40</v>
      </c>
      <c r="C31" s="41">
        <v>40000000</v>
      </c>
      <c r="D31" s="41">
        <v>45060215</v>
      </c>
      <c r="E31" s="41">
        <v>59599955</v>
      </c>
      <c r="F31" s="41">
        <v>60869565</v>
      </c>
      <c r="G31" s="42">
        <v>43478260</v>
      </c>
      <c r="H31" s="43">
        <v>26658912</v>
      </c>
      <c r="I31" s="36">
        <f t="shared" si="0"/>
        <v>2.1302197291927394</v>
      </c>
      <c r="J31" s="23">
        <f t="shared" si="1"/>
        <v>-23.522767597643725</v>
      </c>
    </row>
    <row r="32" spans="1:10" x14ac:dyDescent="0.2">
      <c r="A32" s="9" t="s">
        <v>17</v>
      </c>
      <c r="B32" s="21" t="s">
        <v>34</v>
      </c>
      <c r="C32" s="41">
        <v>131658000</v>
      </c>
      <c r="D32" s="41">
        <v>293712278</v>
      </c>
      <c r="E32" s="41">
        <v>154478639</v>
      </c>
      <c r="F32" s="41">
        <v>128561268</v>
      </c>
      <c r="G32" s="42">
        <v>137485218</v>
      </c>
      <c r="H32" s="43">
        <v>132626102</v>
      </c>
      <c r="I32" s="36">
        <f t="shared" si="0"/>
        <v>-16.777317024394556</v>
      </c>
      <c r="J32" s="23">
        <f t="shared" si="1"/>
        <v>-4.9569881573692793</v>
      </c>
    </row>
    <row r="33" spans="1:11" ht="13.5" thickBot="1" x14ac:dyDescent="0.25">
      <c r="A33" s="9" t="s">
        <v>17</v>
      </c>
      <c r="B33" s="37" t="s">
        <v>41</v>
      </c>
      <c r="C33" s="57">
        <v>245658000</v>
      </c>
      <c r="D33" s="57">
        <v>429358746</v>
      </c>
      <c r="E33" s="57">
        <v>300191019</v>
      </c>
      <c r="F33" s="57">
        <v>241426961</v>
      </c>
      <c r="G33" s="58">
        <v>205311304</v>
      </c>
      <c r="H33" s="59">
        <v>197545886</v>
      </c>
      <c r="I33" s="38">
        <f t="shared" si="0"/>
        <v>-19.575554990204424</v>
      </c>
      <c r="J33" s="39">
        <f t="shared" si="1"/>
        <v>-13.019193228950353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609996</v>
      </c>
      <c r="D9" s="41">
        <v>609996</v>
      </c>
      <c r="E9" s="41">
        <v>477598</v>
      </c>
      <c r="F9" s="41">
        <v>839892</v>
      </c>
      <c r="G9" s="42">
        <v>878532</v>
      </c>
      <c r="H9" s="43">
        <v>918936</v>
      </c>
      <c r="I9" s="22">
        <f>IF(($E9       =0),0,((($F9       /$E9       )-1)*100))</f>
        <v>75.857520341374965</v>
      </c>
      <c r="J9" s="23">
        <f>IF(($E9       =0),0,(((($H9       /$E9       )^(1/3))-1)*100))</f>
        <v>24.377241924342364</v>
      </c>
    </row>
    <row r="10" spans="1:11" x14ac:dyDescent="0.2">
      <c r="A10" s="3" t="s">
        <v>17</v>
      </c>
      <c r="B10" s="21" t="s">
        <v>21</v>
      </c>
      <c r="C10" s="41">
        <v>303217712</v>
      </c>
      <c r="D10" s="41">
        <v>324507855</v>
      </c>
      <c r="E10" s="41">
        <v>276101003</v>
      </c>
      <c r="F10" s="41">
        <v>390189144</v>
      </c>
      <c r="G10" s="42">
        <v>408137844</v>
      </c>
      <c r="H10" s="43">
        <v>426912192</v>
      </c>
      <c r="I10" s="22">
        <f t="shared" ref="I10:I33" si="0">IF(($E10      =0),0,((($F10      /$E10      )-1)*100))</f>
        <v>41.321161372238848</v>
      </c>
      <c r="J10" s="23">
        <f t="shared" ref="J10:J33" si="1">IF(($E10      =0),0,(((($H10      /$E10      )^(1/3))-1)*100))</f>
        <v>15.635236022557653</v>
      </c>
    </row>
    <row r="11" spans="1:11" x14ac:dyDescent="0.2">
      <c r="A11" s="9" t="s">
        <v>17</v>
      </c>
      <c r="B11" s="24" t="s">
        <v>22</v>
      </c>
      <c r="C11" s="44">
        <v>303827708</v>
      </c>
      <c r="D11" s="44">
        <v>325117851</v>
      </c>
      <c r="E11" s="44">
        <v>276578601</v>
      </c>
      <c r="F11" s="44">
        <v>391029036</v>
      </c>
      <c r="G11" s="45">
        <v>409016376</v>
      </c>
      <c r="H11" s="46">
        <v>427831128</v>
      </c>
      <c r="I11" s="25">
        <f t="shared" si="0"/>
        <v>41.380799015611473</v>
      </c>
      <c r="J11" s="26">
        <f t="shared" si="1"/>
        <v>15.65149949268605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223020852</v>
      </c>
      <c r="D13" s="41">
        <v>232516266</v>
      </c>
      <c r="E13" s="41">
        <v>212994198</v>
      </c>
      <c r="F13" s="41">
        <v>238454304</v>
      </c>
      <c r="G13" s="42">
        <v>249423228</v>
      </c>
      <c r="H13" s="43">
        <v>260896704</v>
      </c>
      <c r="I13" s="22">
        <f t="shared" si="0"/>
        <v>11.953427013068207</v>
      </c>
      <c r="J13" s="23">
        <f t="shared" si="1"/>
        <v>6.9958516029228424</v>
      </c>
    </row>
    <row r="14" spans="1:11" x14ac:dyDescent="0.2">
      <c r="A14" s="3" t="s">
        <v>17</v>
      </c>
      <c r="B14" s="21" t="s">
        <v>25</v>
      </c>
      <c r="C14" s="41">
        <v>649992</v>
      </c>
      <c r="D14" s="41">
        <v>3062328</v>
      </c>
      <c r="E14" s="41">
        <v>0</v>
      </c>
      <c r="F14" s="41">
        <v>-1869000</v>
      </c>
      <c r="G14" s="42">
        <v>-1954968</v>
      </c>
      <c r="H14" s="43">
        <v>-2044908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148470496</v>
      </c>
      <c r="D17" s="41">
        <v>186624945</v>
      </c>
      <c r="E17" s="41">
        <v>124470286</v>
      </c>
      <c r="F17" s="41">
        <v>153151416</v>
      </c>
      <c r="G17" s="42">
        <v>160196436</v>
      </c>
      <c r="H17" s="43">
        <v>167565456</v>
      </c>
      <c r="I17" s="29">
        <f t="shared" si="0"/>
        <v>23.042551697840551</v>
      </c>
      <c r="J17" s="30">
        <f t="shared" si="1"/>
        <v>10.417930147294975</v>
      </c>
    </row>
    <row r="18" spans="1:10" x14ac:dyDescent="0.2">
      <c r="A18" s="3" t="s">
        <v>17</v>
      </c>
      <c r="B18" s="24" t="s">
        <v>28</v>
      </c>
      <c r="C18" s="44">
        <v>372141340</v>
      </c>
      <c r="D18" s="44">
        <v>422203539</v>
      </c>
      <c r="E18" s="44">
        <v>337464484</v>
      </c>
      <c r="F18" s="44">
        <v>389736720</v>
      </c>
      <c r="G18" s="45">
        <v>407664696</v>
      </c>
      <c r="H18" s="46">
        <v>426417252</v>
      </c>
      <c r="I18" s="25">
        <f t="shared" si="0"/>
        <v>15.489699947209857</v>
      </c>
      <c r="J18" s="26">
        <f t="shared" si="1"/>
        <v>8.1107544505389928</v>
      </c>
    </row>
    <row r="19" spans="1:10" ht="23.25" customHeight="1" x14ac:dyDescent="0.2">
      <c r="A19" s="31" t="s">
        <v>17</v>
      </c>
      <c r="B19" s="32" t="s">
        <v>29</v>
      </c>
      <c r="C19" s="50">
        <v>-68313632</v>
      </c>
      <c r="D19" s="50">
        <v>-97085688</v>
      </c>
      <c r="E19" s="50">
        <v>-60885883</v>
      </c>
      <c r="F19" s="51">
        <v>1292316</v>
      </c>
      <c r="G19" s="52">
        <v>1351680</v>
      </c>
      <c r="H19" s="53">
        <v>1413876</v>
      </c>
      <c r="I19" s="33">
        <f t="shared" si="0"/>
        <v>-102.12252157039423</v>
      </c>
      <c r="J19" s="34">
        <f t="shared" si="1"/>
        <v>-128.52976786021264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450000</v>
      </c>
      <c r="E23" s="41">
        <v>517274</v>
      </c>
      <c r="F23" s="41">
        <v>1022040</v>
      </c>
      <c r="G23" s="42">
        <v>1069056</v>
      </c>
      <c r="H23" s="43">
        <v>1118232</v>
      </c>
      <c r="I23" s="36">
        <f t="shared" si="0"/>
        <v>97.581939165703275</v>
      </c>
      <c r="J23" s="23">
        <f t="shared" si="1"/>
        <v>29.301557275254055</v>
      </c>
    </row>
    <row r="24" spans="1:10" x14ac:dyDescent="0.2">
      <c r="A24" s="9" t="s">
        <v>17</v>
      </c>
      <c r="B24" s="21" t="s">
        <v>33</v>
      </c>
      <c r="C24" s="41">
        <v>3000000</v>
      </c>
      <c r="D24" s="41">
        <v>8660752</v>
      </c>
      <c r="E24" s="41">
        <v>3832879</v>
      </c>
      <c r="F24" s="41">
        <v>3677964</v>
      </c>
      <c r="G24" s="42">
        <v>3847152</v>
      </c>
      <c r="H24" s="43">
        <v>4024116</v>
      </c>
      <c r="I24" s="36">
        <f t="shared" si="0"/>
        <v>-4.0417399036077111</v>
      </c>
      <c r="J24" s="23">
        <f t="shared" si="1"/>
        <v>1.6362097148566734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3000000</v>
      </c>
      <c r="D26" s="44">
        <v>9110752</v>
      </c>
      <c r="E26" s="44">
        <v>4350153</v>
      </c>
      <c r="F26" s="44">
        <v>4700004</v>
      </c>
      <c r="G26" s="45">
        <v>4916208</v>
      </c>
      <c r="H26" s="46">
        <v>5142348</v>
      </c>
      <c r="I26" s="25">
        <f t="shared" si="0"/>
        <v>8.0422688581298196</v>
      </c>
      <c r="J26" s="26">
        <f t="shared" si="1"/>
        <v>5.7350505373435556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3450000</v>
      </c>
      <c r="D32" s="41">
        <v>10235752</v>
      </c>
      <c r="E32" s="41">
        <v>4113575</v>
      </c>
      <c r="F32" s="41">
        <v>4700004</v>
      </c>
      <c r="G32" s="42">
        <v>4916208</v>
      </c>
      <c r="H32" s="43">
        <v>5142348</v>
      </c>
      <c r="I32" s="36">
        <f t="shared" si="0"/>
        <v>14.255945254431968</v>
      </c>
      <c r="J32" s="23">
        <f t="shared" si="1"/>
        <v>7.7243828039237572</v>
      </c>
    </row>
    <row r="33" spans="1:11" ht="13.5" thickBot="1" x14ac:dyDescent="0.25">
      <c r="A33" s="9" t="s">
        <v>17</v>
      </c>
      <c r="B33" s="37" t="s">
        <v>41</v>
      </c>
      <c r="C33" s="57">
        <v>3450000</v>
      </c>
      <c r="D33" s="57">
        <v>10235752</v>
      </c>
      <c r="E33" s="57">
        <v>4113575</v>
      </c>
      <c r="F33" s="57">
        <v>4700004</v>
      </c>
      <c r="G33" s="58">
        <v>4916208</v>
      </c>
      <c r="H33" s="59">
        <v>5142348</v>
      </c>
      <c r="I33" s="38">
        <f t="shared" si="0"/>
        <v>14.255945254431968</v>
      </c>
      <c r="J33" s="39">
        <f t="shared" si="1"/>
        <v>7.7243828039237572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37538073531</v>
      </c>
      <c r="D8" s="41">
        <v>37906708768</v>
      </c>
      <c r="E8" s="41">
        <v>38994372606</v>
      </c>
      <c r="F8" s="41">
        <v>39652234314</v>
      </c>
      <c r="G8" s="42">
        <v>41656398892</v>
      </c>
      <c r="H8" s="43">
        <v>43727371952</v>
      </c>
      <c r="I8" s="22">
        <f>IF(($E8       =0),0,((($F8       /$E8       )-1)*100))</f>
        <v>1.6870683230297168</v>
      </c>
      <c r="J8" s="23">
        <f>IF(($E8       =0),0,(((($H8       /$E8       )^(1/3))-1)*100))</f>
        <v>3.8924081852850678</v>
      </c>
    </row>
    <row r="9" spans="1:11" x14ac:dyDescent="0.2">
      <c r="A9" s="3" t="s">
        <v>17</v>
      </c>
      <c r="B9" s="21" t="s">
        <v>20</v>
      </c>
      <c r="C9" s="41">
        <v>114148714443</v>
      </c>
      <c r="D9" s="41">
        <v>112117854913</v>
      </c>
      <c r="E9" s="41">
        <v>106699375378</v>
      </c>
      <c r="F9" s="41">
        <v>123511491155</v>
      </c>
      <c r="G9" s="42">
        <v>134190978697</v>
      </c>
      <c r="H9" s="43">
        <v>147029496130</v>
      </c>
      <c r="I9" s="22">
        <f>IF(($E9       =0),0,((($F9       /$E9       )-1)*100))</f>
        <v>15.756526893845745</v>
      </c>
      <c r="J9" s="23">
        <f>IF(($E9       =0),0,(((($H9       /$E9       )^(1/3))-1)*100))</f>
        <v>11.279251882877151</v>
      </c>
    </row>
    <row r="10" spans="1:11" x14ac:dyDescent="0.2">
      <c r="A10" s="3" t="s">
        <v>17</v>
      </c>
      <c r="B10" s="21" t="s">
        <v>21</v>
      </c>
      <c r="C10" s="41">
        <v>44234521693</v>
      </c>
      <c r="D10" s="41">
        <v>42412459499</v>
      </c>
      <c r="E10" s="41">
        <v>47200191182</v>
      </c>
      <c r="F10" s="41">
        <v>44537012790</v>
      </c>
      <c r="G10" s="42">
        <v>46623475245</v>
      </c>
      <c r="H10" s="43">
        <v>49707223729</v>
      </c>
      <c r="I10" s="22">
        <f t="shared" ref="I10:I33" si="0">IF(($E10      =0),0,((($F10      /$E10      )-1)*100))</f>
        <v>-5.6423042477328211</v>
      </c>
      <c r="J10" s="23">
        <f t="shared" ref="J10:J33" si="1">IF(($E10      =0),0,(((($H10      /$E10      )^(1/3))-1)*100))</f>
        <v>1.7400429319744504</v>
      </c>
    </row>
    <row r="11" spans="1:11" x14ac:dyDescent="0.2">
      <c r="A11" s="9" t="s">
        <v>17</v>
      </c>
      <c r="B11" s="24" t="s">
        <v>22</v>
      </c>
      <c r="C11" s="44">
        <v>195921309667</v>
      </c>
      <c r="D11" s="44">
        <v>192437023180</v>
      </c>
      <c r="E11" s="44">
        <v>192893939166</v>
      </c>
      <c r="F11" s="44">
        <v>207700738259</v>
      </c>
      <c r="G11" s="45">
        <v>222470852834</v>
      </c>
      <c r="H11" s="46">
        <v>240464091811</v>
      </c>
      <c r="I11" s="25">
        <f t="shared" si="0"/>
        <v>7.6761349563490455</v>
      </c>
      <c r="J11" s="26">
        <f t="shared" si="1"/>
        <v>7.6243521664065117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47923127499</v>
      </c>
      <c r="D13" s="41">
        <v>47850067942</v>
      </c>
      <c r="E13" s="41">
        <v>45608472344</v>
      </c>
      <c r="F13" s="41">
        <v>50624116214</v>
      </c>
      <c r="G13" s="42">
        <v>53033983839</v>
      </c>
      <c r="H13" s="43">
        <v>55535578349</v>
      </c>
      <c r="I13" s="22">
        <f t="shared" si="0"/>
        <v>10.997175770698298</v>
      </c>
      <c r="J13" s="23">
        <f t="shared" si="1"/>
        <v>6.7845916091218372</v>
      </c>
    </row>
    <row r="14" spans="1:11" x14ac:dyDescent="0.2">
      <c r="A14" s="3" t="s">
        <v>17</v>
      </c>
      <c r="B14" s="21" t="s">
        <v>25</v>
      </c>
      <c r="C14" s="41">
        <v>19798351205</v>
      </c>
      <c r="D14" s="41">
        <v>19124203698</v>
      </c>
      <c r="E14" s="41">
        <v>18502606211</v>
      </c>
      <c r="F14" s="41">
        <v>21133290161</v>
      </c>
      <c r="G14" s="42">
        <v>22363656235</v>
      </c>
      <c r="H14" s="43">
        <v>23828842030</v>
      </c>
      <c r="I14" s="22">
        <f t="shared" si="0"/>
        <v>14.217910277072377</v>
      </c>
      <c r="J14" s="23">
        <f t="shared" si="1"/>
        <v>8.7986092999517993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54983974183</v>
      </c>
      <c r="D16" s="41">
        <v>51702373261</v>
      </c>
      <c r="E16" s="41">
        <v>50475882537</v>
      </c>
      <c r="F16" s="41">
        <v>57468491330</v>
      </c>
      <c r="G16" s="42">
        <v>64592617761</v>
      </c>
      <c r="H16" s="43">
        <v>72548425767</v>
      </c>
      <c r="I16" s="22">
        <f t="shared" si="0"/>
        <v>13.853366086019903</v>
      </c>
      <c r="J16" s="23">
        <f t="shared" si="1"/>
        <v>12.853411130598502</v>
      </c>
    </row>
    <row r="17" spans="1:10" x14ac:dyDescent="0.2">
      <c r="A17" s="3" t="s">
        <v>17</v>
      </c>
      <c r="B17" s="21" t="s">
        <v>27</v>
      </c>
      <c r="C17" s="41">
        <v>70820586253</v>
      </c>
      <c r="D17" s="41">
        <v>71927808996</v>
      </c>
      <c r="E17" s="41">
        <v>78358971031</v>
      </c>
      <c r="F17" s="41">
        <v>76935886199</v>
      </c>
      <c r="G17" s="42">
        <v>79924547197</v>
      </c>
      <c r="H17" s="43">
        <v>84104831844</v>
      </c>
      <c r="I17" s="29">
        <f t="shared" si="0"/>
        <v>-1.8161096467652738</v>
      </c>
      <c r="J17" s="30">
        <f t="shared" si="1"/>
        <v>2.3868246077604738</v>
      </c>
    </row>
    <row r="18" spans="1:10" x14ac:dyDescent="0.2">
      <c r="A18" s="3" t="s">
        <v>17</v>
      </c>
      <c r="B18" s="24" t="s">
        <v>28</v>
      </c>
      <c r="C18" s="44">
        <v>193526039140</v>
      </c>
      <c r="D18" s="44">
        <v>190604453897</v>
      </c>
      <c r="E18" s="44">
        <v>192945932123</v>
      </c>
      <c r="F18" s="44">
        <v>206161783904</v>
      </c>
      <c r="G18" s="45">
        <v>219914805032</v>
      </c>
      <c r="H18" s="46">
        <v>236017677990</v>
      </c>
      <c r="I18" s="25">
        <f t="shared" si="0"/>
        <v>6.8495104486448133</v>
      </c>
      <c r="J18" s="26">
        <f t="shared" si="1"/>
        <v>6.9472533852923402</v>
      </c>
    </row>
    <row r="19" spans="1:10" ht="23.25" customHeight="1" x14ac:dyDescent="0.2">
      <c r="A19" s="31" t="s">
        <v>17</v>
      </c>
      <c r="B19" s="32" t="s">
        <v>29</v>
      </c>
      <c r="C19" s="50">
        <v>2395270527</v>
      </c>
      <c r="D19" s="50">
        <v>1832569283</v>
      </c>
      <c r="E19" s="50">
        <v>-51992957</v>
      </c>
      <c r="F19" s="51">
        <v>1538954355</v>
      </c>
      <c r="G19" s="52">
        <v>2556047802</v>
      </c>
      <c r="H19" s="53">
        <v>4446413821</v>
      </c>
      <c r="I19" s="33">
        <f t="shared" si="0"/>
        <v>-3059.928505316595</v>
      </c>
      <c r="J19" s="34">
        <f t="shared" si="1"/>
        <v>-540.57696531445697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2574780000</v>
      </c>
      <c r="D22" s="41">
        <v>2618790000</v>
      </c>
      <c r="E22" s="41">
        <v>2120880367</v>
      </c>
      <c r="F22" s="41">
        <v>2587600000</v>
      </c>
      <c r="G22" s="42">
        <v>2569150000</v>
      </c>
      <c r="H22" s="43">
        <v>3023000000</v>
      </c>
      <c r="I22" s="36">
        <f t="shared" si="0"/>
        <v>22.005938678199843</v>
      </c>
      <c r="J22" s="23">
        <f t="shared" si="1"/>
        <v>12.540107356050312</v>
      </c>
    </row>
    <row r="23" spans="1:10" x14ac:dyDescent="0.2">
      <c r="A23" s="9" t="s">
        <v>17</v>
      </c>
      <c r="B23" s="21" t="s">
        <v>32</v>
      </c>
      <c r="C23" s="41">
        <v>9921632810</v>
      </c>
      <c r="D23" s="41">
        <v>2386415899</v>
      </c>
      <c r="E23" s="41">
        <v>3359309756</v>
      </c>
      <c r="F23" s="41">
        <v>2246778493</v>
      </c>
      <c r="G23" s="42">
        <v>2503072950</v>
      </c>
      <c r="H23" s="43">
        <v>2555520396</v>
      </c>
      <c r="I23" s="36">
        <f t="shared" si="0"/>
        <v>-33.117852886680929</v>
      </c>
      <c r="J23" s="23">
        <f t="shared" si="1"/>
        <v>-8.7128251524936751</v>
      </c>
    </row>
    <row r="24" spans="1:10" x14ac:dyDescent="0.2">
      <c r="A24" s="9" t="s">
        <v>17</v>
      </c>
      <c r="B24" s="21" t="s">
        <v>33</v>
      </c>
      <c r="C24" s="41">
        <v>8629968151</v>
      </c>
      <c r="D24" s="41">
        <v>8569457474</v>
      </c>
      <c r="E24" s="41">
        <v>6044690206</v>
      </c>
      <c r="F24" s="41">
        <v>9294554408</v>
      </c>
      <c r="G24" s="42">
        <v>9517248503</v>
      </c>
      <c r="H24" s="43">
        <v>8952687345</v>
      </c>
      <c r="I24" s="36">
        <f t="shared" si="0"/>
        <v>53.763949702073454</v>
      </c>
      <c r="J24" s="23">
        <f t="shared" si="1"/>
        <v>13.98817224832618</v>
      </c>
    </row>
    <row r="25" spans="1:10" x14ac:dyDescent="0.2">
      <c r="A25" s="9" t="s">
        <v>17</v>
      </c>
      <c r="B25" s="21" t="s">
        <v>34</v>
      </c>
      <c r="C25" s="41">
        <v>0</v>
      </c>
      <c r="D25" s="41">
        <v>0</v>
      </c>
      <c r="E25" s="41">
        <v>0</v>
      </c>
      <c r="F25" s="41">
        <v>0</v>
      </c>
      <c r="G25" s="42">
        <v>0</v>
      </c>
      <c r="H25" s="43">
        <v>0</v>
      </c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21126380961</v>
      </c>
      <c r="D26" s="44">
        <v>13574663373</v>
      </c>
      <c r="E26" s="44">
        <v>11524880329</v>
      </c>
      <c r="F26" s="44">
        <v>14128932901</v>
      </c>
      <c r="G26" s="45">
        <v>14589471453</v>
      </c>
      <c r="H26" s="46">
        <v>14531207741</v>
      </c>
      <c r="I26" s="25">
        <f t="shared" si="0"/>
        <v>22.595050860939825</v>
      </c>
      <c r="J26" s="26">
        <f t="shared" si="1"/>
        <v>8.03266651531791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2057515505</v>
      </c>
      <c r="D28" s="41">
        <v>1763134480</v>
      </c>
      <c r="E28" s="41">
        <v>2024368915</v>
      </c>
      <c r="F28" s="41">
        <v>1940838802</v>
      </c>
      <c r="G28" s="42">
        <v>2100056766</v>
      </c>
      <c r="H28" s="43">
        <v>2434040422</v>
      </c>
      <c r="I28" s="36">
        <f t="shared" si="0"/>
        <v>-4.1262297786270885</v>
      </c>
      <c r="J28" s="23">
        <f t="shared" si="1"/>
        <v>6.3357688269613854</v>
      </c>
    </row>
    <row r="29" spans="1:10" x14ac:dyDescent="0.2">
      <c r="A29" s="9" t="s">
        <v>17</v>
      </c>
      <c r="B29" s="21" t="s">
        <v>38</v>
      </c>
      <c r="C29" s="41">
        <v>2591940565</v>
      </c>
      <c r="D29" s="41">
        <v>2808776777</v>
      </c>
      <c r="E29" s="41">
        <v>2753654815</v>
      </c>
      <c r="F29" s="41">
        <v>2469981415</v>
      </c>
      <c r="G29" s="42">
        <v>2640405453</v>
      </c>
      <c r="H29" s="43">
        <v>2844179060</v>
      </c>
      <c r="I29" s="36">
        <f t="shared" si="0"/>
        <v>-10.301705153991858</v>
      </c>
      <c r="J29" s="23">
        <f t="shared" si="1"/>
        <v>1.0840139003730265</v>
      </c>
    </row>
    <row r="30" spans="1:10" x14ac:dyDescent="0.2">
      <c r="A30" s="9" t="s">
        <v>17</v>
      </c>
      <c r="B30" s="21" t="s">
        <v>39</v>
      </c>
      <c r="C30" s="41">
        <v>1408378852</v>
      </c>
      <c r="D30" s="41">
        <v>1414700727</v>
      </c>
      <c r="E30" s="41">
        <v>668165507</v>
      </c>
      <c r="F30" s="41">
        <v>1068003771</v>
      </c>
      <c r="G30" s="42">
        <v>1051161643</v>
      </c>
      <c r="H30" s="43">
        <v>1166439319</v>
      </c>
      <c r="I30" s="36">
        <f t="shared" si="0"/>
        <v>59.841200991538159</v>
      </c>
      <c r="J30" s="23">
        <f t="shared" si="1"/>
        <v>20.40911550450808</v>
      </c>
    </row>
    <row r="31" spans="1:10" x14ac:dyDescent="0.2">
      <c r="A31" s="9" t="s">
        <v>17</v>
      </c>
      <c r="B31" s="21" t="s">
        <v>40</v>
      </c>
      <c r="C31" s="41">
        <v>2987441873</v>
      </c>
      <c r="D31" s="41">
        <v>2818523779</v>
      </c>
      <c r="E31" s="41">
        <v>2032545879</v>
      </c>
      <c r="F31" s="41">
        <v>2921493876</v>
      </c>
      <c r="G31" s="42">
        <v>3392761544</v>
      </c>
      <c r="H31" s="43">
        <v>2482978442</v>
      </c>
      <c r="I31" s="36">
        <f t="shared" si="0"/>
        <v>43.735691586817069</v>
      </c>
      <c r="J31" s="23">
        <f t="shared" si="1"/>
        <v>6.8999569991840204</v>
      </c>
    </row>
    <row r="32" spans="1:10" x14ac:dyDescent="0.2">
      <c r="A32" s="9" t="s">
        <v>17</v>
      </c>
      <c r="B32" s="21" t="s">
        <v>34</v>
      </c>
      <c r="C32" s="41">
        <v>5378136655</v>
      </c>
      <c r="D32" s="41">
        <v>4775527084</v>
      </c>
      <c r="E32" s="41">
        <v>3972422521</v>
      </c>
      <c r="F32" s="41">
        <v>5739535037</v>
      </c>
      <c r="G32" s="42">
        <v>5406906047</v>
      </c>
      <c r="H32" s="43">
        <v>5605690498</v>
      </c>
      <c r="I32" s="36">
        <f t="shared" si="0"/>
        <v>44.484505529264659</v>
      </c>
      <c r="J32" s="23">
        <f t="shared" si="1"/>
        <v>12.165137601325803</v>
      </c>
    </row>
    <row r="33" spans="1:11" ht="13.5" thickBot="1" x14ac:dyDescent="0.25">
      <c r="A33" s="9" t="s">
        <v>17</v>
      </c>
      <c r="B33" s="37" t="s">
        <v>41</v>
      </c>
      <c r="C33" s="57">
        <v>14423413450</v>
      </c>
      <c r="D33" s="57">
        <v>13580662847</v>
      </c>
      <c r="E33" s="57">
        <v>11451157637</v>
      </c>
      <c r="F33" s="57">
        <v>14139852901</v>
      </c>
      <c r="G33" s="58">
        <v>14591291453</v>
      </c>
      <c r="H33" s="59">
        <v>14533327741</v>
      </c>
      <c r="I33" s="38">
        <f t="shared" si="0"/>
        <v>23.479680825565772</v>
      </c>
      <c r="J33" s="39">
        <f t="shared" si="1"/>
        <v>8.2692740279519903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B703ED2-AC28-4D44-A589-14CC6D1254EF}"/>
</file>

<file path=customXml/itemProps2.xml><?xml version="1.0" encoding="utf-8"?>
<ds:datastoreItem xmlns:ds="http://schemas.openxmlformats.org/officeDocument/2006/customXml" ds:itemID="{670A13DA-AE64-49CC-9836-D14916D0906F}"/>
</file>

<file path=customXml/itemProps3.xml><?xml version="1.0" encoding="utf-8"?>
<ds:datastoreItem xmlns:ds="http://schemas.openxmlformats.org/officeDocument/2006/customXml" ds:itemID="{CB50771F-9EFF-4838-B7DA-062C4A65CF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2024-08-22T21:48:32Z</dcterms:created>
  <dcterms:modified xsi:type="dcterms:W3CDTF">2024-08-22T21:50:07Z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